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C6F15D2C-59F7-4905-BBC8-65C0E4BAE82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3" r:id="rId1"/>
    <sheet name="Расходы" sheetId="4" r:id="rId2"/>
    <sheet name="МП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5" l="1"/>
  <c r="I23" i="5"/>
  <c r="F24" i="5"/>
  <c r="F23" i="5"/>
  <c r="E24" i="5"/>
  <c r="G23" i="5"/>
  <c r="D24" i="5"/>
  <c r="H46" i="3" l="1"/>
  <c r="F15" i="5"/>
  <c r="E26" i="5"/>
  <c r="G35" i="3"/>
  <c r="H16" i="4"/>
  <c r="D26" i="5"/>
  <c r="E42" i="5" l="1"/>
  <c r="I44" i="3"/>
  <c r="I40" i="3"/>
  <c r="I41" i="3"/>
  <c r="I42" i="3"/>
  <c r="I45" i="3"/>
  <c r="I29" i="3"/>
  <c r="I30" i="3"/>
  <c r="I32" i="3"/>
  <c r="I22" i="3"/>
  <c r="I24" i="3"/>
  <c r="I14" i="3"/>
  <c r="I18" i="3"/>
  <c r="H26" i="5"/>
  <c r="I14" i="5"/>
  <c r="I21" i="5"/>
  <c r="I20" i="5"/>
  <c r="I28" i="5"/>
  <c r="I29" i="5"/>
  <c r="I30" i="5"/>
  <c r="I10" i="4"/>
  <c r="H4" i="4"/>
  <c r="D34" i="4"/>
  <c r="E39" i="4"/>
  <c r="F30" i="5"/>
  <c r="F29" i="5"/>
  <c r="E4" i="4"/>
  <c r="D42" i="5"/>
  <c r="C23" i="4"/>
  <c r="C4" i="4"/>
  <c r="I13" i="3"/>
  <c r="G6" i="4" l="1"/>
  <c r="C34" i="4" l="1"/>
  <c r="I26" i="3" l="1"/>
  <c r="I83" i="4"/>
  <c r="I70" i="4"/>
  <c r="I71" i="4"/>
  <c r="I57" i="4"/>
  <c r="I58" i="4"/>
  <c r="I59" i="4"/>
  <c r="I60" i="4"/>
  <c r="I49" i="4"/>
  <c r="I35" i="4"/>
  <c r="I36" i="4"/>
  <c r="I38" i="4"/>
  <c r="I27" i="4"/>
  <c r="I28" i="4"/>
  <c r="I29" i="4"/>
  <c r="I30" i="4"/>
  <c r="I31" i="4"/>
  <c r="I15" i="4"/>
  <c r="H80" i="4"/>
  <c r="H78" i="4"/>
  <c r="H74" i="4"/>
  <c r="H69" i="4"/>
  <c r="H63" i="4"/>
  <c r="H55" i="4"/>
  <c r="H52" i="4"/>
  <c r="H43" i="4"/>
  <c r="H39" i="4"/>
  <c r="H34" i="4"/>
  <c r="H23" i="4"/>
  <c r="H19" i="4"/>
  <c r="E16" i="4"/>
  <c r="E19" i="4"/>
  <c r="E23" i="4"/>
  <c r="E84" i="4" s="1"/>
  <c r="E34" i="4"/>
  <c r="E43" i="4"/>
  <c r="E52" i="4"/>
  <c r="E55" i="4"/>
  <c r="E63" i="4"/>
  <c r="E69" i="4"/>
  <c r="E74" i="4"/>
  <c r="E78" i="4"/>
  <c r="E80" i="4"/>
  <c r="H84" i="4" l="1"/>
  <c r="G4" i="5"/>
  <c r="G33" i="5" l="1"/>
  <c r="G34" i="5"/>
  <c r="G35" i="5"/>
  <c r="G36" i="5"/>
  <c r="G37" i="5"/>
  <c r="G38" i="5"/>
  <c r="G39" i="5"/>
  <c r="G40" i="5"/>
  <c r="F31" i="5"/>
  <c r="F33" i="5"/>
  <c r="F34" i="5"/>
  <c r="F35" i="5"/>
  <c r="F36" i="5"/>
  <c r="F38" i="5"/>
  <c r="F39" i="5"/>
  <c r="I31" i="5"/>
  <c r="I32" i="5"/>
  <c r="I34" i="5"/>
  <c r="I36" i="5"/>
  <c r="I40" i="5"/>
  <c r="I41" i="5"/>
  <c r="I12" i="5"/>
  <c r="I13" i="5"/>
  <c r="I15" i="5"/>
  <c r="I16" i="5"/>
  <c r="I17" i="5"/>
  <c r="I18" i="5"/>
  <c r="I19" i="5"/>
  <c r="I22" i="5"/>
  <c r="H42" i="5" l="1"/>
  <c r="I26" i="5"/>
  <c r="F14" i="3"/>
  <c r="I7" i="5" l="1"/>
  <c r="I8" i="5"/>
  <c r="I9" i="5"/>
  <c r="I10" i="5"/>
  <c r="I11" i="5"/>
  <c r="G31" i="5"/>
  <c r="I25" i="5"/>
  <c r="C39" i="4" l="1"/>
  <c r="I8" i="4"/>
  <c r="I9" i="4"/>
  <c r="I11" i="4"/>
  <c r="I26" i="4"/>
  <c r="I42" i="4"/>
  <c r="I46" i="4"/>
  <c r="I47" i="4"/>
  <c r="G24" i="3" l="1"/>
  <c r="F24" i="3"/>
  <c r="I12" i="3"/>
  <c r="I72" i="4" l="1"/>
  <c r="G38" i="4"/>
  <c r="F28" i="4" l="1"/>
  <c r="F29" i="4"/>
  <c r="F30" i="4"/>
  <c r="F58" i="4"/>
  <c r="F59" i="4"/>
  <c r="F82" i="4"/>
  <c r="F36" i="3" l="1"/>
  <c r="F32" i="3"/>
  <c r="F12" i="3"/>
  <c r="F16" i="3"/>
  <c r="C26" i="5" l="1"/>
  <c r="C46" i="3" l="1"/>
  <c r="I7" i="3" l="1"/>
  <c r="I9" i="3"/>
  <c r="I11" i="3"/>
  <c r="I16" i="3"/>
  <c r="I17" i="3"/>
  <c r="I20" i="3"/>
  <c r="I36" i="3"/>
  <c r="I37" i="3"/>
  <c r="I38" i="3"/>
  <c r="I25" i="3" l="1"/>
  <c r="F15" i="3"/>
  <c r="E46" i="3" l="1"/>
  <c r="G25" i="5"/>
  <c r="G26" i="5"/>
  <c r="I5" i="5"/>
  <c r="I6" i="5"/>
  <c r="I4" i="5"/>
  <c r="C24" i="5"/>
  <c r="C42" i="5" s="1"/>
  <c r="I44" i="4"/>
  <c r="I5" i="4"/>
  <c r="I6" i="4"/>
  <c r="I7" i="4"/>
  <c r="I17" i="4"/>
  <c r="I21" i="4"/>
  <c r="I24" i="4"/>
  <c r="I25" i="4"/>
  <c r="I45" i="4"/>
  <c r="I51" i="4"/>
  <c r="I53" i="4"/>
  <c r="I54" i="4"/>
  <c r="I56" i="4"/>
  <c r="I61" i="4"/>
  <c r="I62" i="4"/>
  <c r="I64" i="4"/>
  <c r="I65" i="4"/>
  <c r="I66" i="4"/>
  <c r="I67" i="4"/>
  <c r="I68" i="4"/>
  <c r="I73" i="4"/>
  <c r="I75" i="4"/>
  <c r="I76" i="4"/>
  <c r="I77" i="4"/>
  <c r="I79" i="4"/>
  <c r="I81" i="4"/>
  <c r="I82" i="4"/>
  <c r="G5" i="4"/>
  <c r="G7" i="4"/>
  <c r="G8" i="4"/>
  <c r="G9" i="4"/>
  <c r="G10" i="4"/>
  <c r="G11" i="4"/>
  <c r="G12" i="4"/>
  <c r="G13" i="4"/>
  <c r="G14" i="4"/>
  <c r="G15" i="4"/>
  <c r="G17" i="4"/>
  <c r="G18" i="4"/>
  <c r="G20" i="4"/>
  <c r="G21" i="4"/>
  <c r="G22" i="4"/>
  <c r="G24" i="4"/>
  <c r="G25" i="4"/>
  <c r="G26" i="4"/>
  <c r="G27" i="4"/>
  <c r="G28" i="4"/>
  <c r="G29" i="4"/>
  <c r="G30" i="4"/>
  <c r="G31" i="4"/>
  <c r="G32" i="4"/>
  <c r="G33" i="4"/>
  <c r="G35" i="4"/>
  <c r="G36" i="4"/>
  <c r="G37" i="4"/>
  <c r="G40" i="4"/>
  <c r="G41" i="4"/>
  <c r="G42" i="4"/>
  <c r="G44" i="4"/>
  <c r="G45" i="4"/>
  <c r="G46" i="4"/>
  <c r="G47" i="4"/>
  <c r="G48" i="4"/>
  <c r="G49" i="4"/>
  <c r="G50" i="4"/>
  <c r="G51" i="4"/>
  <c r="G53" i="4"/>
  <c r="G54" i="4"/>
  <c r="G56" i="4"/>
  <c r="G57" i="4"/>
  <c r="G58" i="4"/>
  <c r="G59" i="4"/>
  <c r="G60" i="4"/>
  <c r="G61" i="4"/>
  <c r="G62" i="4"/>
  <c r="G64" i="4"/>
  <c r="G65" i="4"/>
  <c r="G66" i="4"/>
  <c r="G67" i="4"/>
  <c r="G68" i="4"/>
  <c r="G70" i="4"/>
  <c r="G71" i="4"/>
  <c r="G72" i="4"/>
  <c r="G73" i="4"/>
  <c r="G75" i="4"/>
  <c r="G76" i="4"/>
  <c r="G77" i="4"/>
  <c r="G79" i="4"/>
  <c r="G81" i="4"/>
  <c r="G82" i="4"/>
  <c r="G83" i="4"/>
  <c r="F5" i="4"/>
  <c r="F6" i="4"/>
  <c r="F7" i="4"/>
  <c r="F8" i="4"/>
  <c r="F9" i="4"/>
  <c r="F10" i="4"/>
  <c r="F11" i="4"/>
  <c r="F12" i="4"/>
  <c r="F13" i="4"/>
  <c r="F14" i="4"/>
  <c r="F15" i="4"/>
  <c r="F17" i="4"/>
  <c r="F18" i="4"/>
  <c r="F20" i="4"/>
  <c r="F21" i="4"/>
  <c r="F24" i="4"/>
  <c r="F25" i="4"/>
  <c r="F26" i="4"/>
  <c r="F27" i="4"/>
  <c r="F31" i="4"/>
  <c r="F32" i="4"/>
  <c r="F33" i="4"/>
  <c r="F35" i="4"/>
  <c r="F36" i="4"/>
  <c r="F37" i="4"/>
  <c r="F38" i="4"/>
  <c r="F40" i="4"/>
  <c r="F41" i="4"/>
  <c r="F42" i="4"/>
  <c r="F44" i="4"/>
  <c r="F45" i="4"/>
  <c r="F46" i="4"/>
  <c r="F47" i="4"/>
  <c r="F48" i="4"/>
  <c r="F49" i="4"/>
  <c r="F50" i="4"/>
  <c r="F51" i="4"/>
  <c r="F53" i="4"/>
  <c r="F54" i="4"/>
  <c r="F56" i="4"/>
  <c r="F57" i="4"/>
  <c r="F60" i="4"/>
  <c r="F61" i="4"/>
  <c r="F62" i="4"/>
  <c r="F64" i="4"/>
  <c r="F65" i="4"/>
  <c r="F66" i="4"/>
  <c r="F67" i="4"/>
  <c r="F68" i="4"/>
  <c r="F70" i="4"/>
  <c r="F71" i="4"/>
  <c r="F72" i="4"/>
  <c r="F73" i="4"/>
  <c r="F75" i="4"/>
  <c r="F76" i="4"/>
  <c r="F77" i="4"/>
  <c r="F79" i="4"/>
  <c r="F81" i="4"/>
  <c r="F83" i="4"/>
  <c r="D80" i="4"/>
  <c r="D78" i="4"/>
  <c r="D74" i="4"/>
  <c r="D69" i="4"/>
  <c r="D63" i="4"/>
  <c r="D55" i="4"/>
  <c r="D52" i="4"/>
  <c r="D43" i="4"/>
  <c r="D39" i="4"/>
  <c r="D23" i="4"/>
  <c r="D19" i="4"/>
  <c r="D16" i="4"/>
  <c r="D4" i="4"/>
  <c r="C80" i="4"/>
  <c r="C78" i="4"/>
  <c r="C74" i="4"/>
  <c r="C69" i="4"/>
  <c r="C63" i="4"/>
  <c r="C55" i="4"/>
  <c r="C52" i="4"/>
  <c r="C43" i="4"/>
  <c r="C19" i="4"/>
  <c r="C16" i="4"/>
  <c r="C84" i="4" l="1"/>
  <c r="D84" i="4"/>
  <c r="F78" i="4"/>
  <c r="F16" i="4"/>
  <c r="F23" i="4"/>
  <c r="F39" i="4"/>
  <c r="F63" i="4"/>
  <c r="F74" i="4"/>
  <c r="I19" i="4"/>
  <c r="F34" i="4"/>
  <c r="F43" i="4"/>
  <c r="F55" i="4"/>
  <c r="I69" i="4"/>
  <c r="G52" i="4"/>
  <c r="G78" i="4"/>
  <c r="I16" i="4"/>
  <c r="I80" i="4"/>
  <c r="G34" i="4"/>
  <c r="G16" i="4"/>
  <c r="F80" i="4"/>
  <c r="G80" i="4"/>
  <c r="I78" i="4"/>
  <c r="G74" i="4"/>
  <c r="I74" i="4"/>
  <c r="F69" i="4"/>
  <c r="G69" i="4"/>
  <c r="I63" i="4"/>
  <c r="G63" i="4"/>
  <c r="I55" i="4"/>
  <c r="G55" i="4"/>
  <c r="F52" i="4"/>
  <c r="I52" i="4"/>
  <c r="G43" i="4"/>
  <c r="I43" i="4"/>
  <c r="G39" i="4"/>
  <c r="I34" i="4"/>
  <c r="G23" i="4"/>
  <c r="G19" i="4"/>
  <c r="F19" i="4"/>
  <c r="F4" i="4"/>
  <c r="G4" i="4"/>
  <c r="I4" i="4"/>
  <c r="I39" i="4"/>
  <c r="I23" i="4"/>
  <c r="I35" i="3"/>
  <c r="I19" i="3"/>
  <c r="I15" i="3"/>
  <c r="I10" i="3"/>
  <c r="I8" i="3"/>
  <c r="I5" i="3"/>
  <c r="I4" i="3" l="1"/>
  <c r="I84" i="4"/>
  <c r="G84" i="4"/>
  <c r="I34" i="3"/>
  <c r="D46" i="3" l="1"/>
  <c r="I46" i="3"/>
  <c r="F28" i="5"/>
  <c r="G28" i="5"/>
  <c r="I24" i="5" l="1"/>
  <c r="I42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4" i="5"/>
  <c r="G42" i="5"/>
  <c r="F6" i="5"/>
  <c r="F7" i="5"/>
  <c r="F8" i="5"/>
  <c r="F9" i="5"/>
  <c r="F10" i="5"/>
  <c r="F11" i="5"/>
  <c r="F12" i="5"/>
  <c r="F13" i="5"/>
  <c r="F14" i="5"/>
  <c r="F16" i="5"/>
  <c r="F17" i="5"/>
  <c r="F18" i="5"/>
  <c r="F19" i="5"/>
  <c r="F20" i="5"/>
  <c r="F21" i="5"/>
  <c r="F22" i="5"/>
  <c r="F25" i="5"/>
  <c r="F26" i="5"/>
  <c r="F42" i="5"/>
  <c r="G5" i="3" l="1"/>
  <c r="G7" i="3"/>
  <c r="G8" i="3"/>
  <c r="G10" i="3"/>
  <c r="G11" i="3"/>
  <c r="G12" i="3"/>
  <c r="G15" i="3"/>
  <c r="G16" i="3"/>
  <c r="G17" i="3"/>
  <c r="G18" i="3"/>
  <c r="G19" i="3"/>
  <c r="G20" i="3"/>
  <c r="G29" i="3"/>
  <c r="G30" i="3"/>
  <c r="G32" i="3"/>
  <c r="G34" i="3"/>
  <c r="G36" i="3"/>
  <c r="G37" i="3"/>
  <c r="G38" i="3"/>
  <c r="G39" i="3"/>
  <c r="G46" i="3"/>
  <c r="G4" i="3"/>
  <c r="F7" i="3" l="1"/>
  <c r="F11" i="3"/>
  <c r="F17" i="3"/>
  <c r="F18" i="3"/>
  <c r="F20" i="3"/>
  <c r="F21" i="3"/>
  <c r="F29" i="3"/>
  <c r="F30" i="3"/>
  <c r="F37" i="3"/>
  <c r="F38" i="3"/>
  <c r="F39" i="3"/>
  <c r="F4" i="5" l="1"/>
  <c r="F5" i="5"/>
  <c r="G5" i="5"/>
  <c r="F84" i="4" l="1"/>
  <c r="F10" i="3" l="1"/>
  <c r="F5" i="3" l="1"/>
  <c r="F19" i="3"/>
  <c r="F35" i="3"/>
  <c r="F34" i="3" l="1"/>
  <c r="F8" i="3"/>
  <c r="F4" i="3" l="1"/>
  <c r="F46" i="3" l="1"/>
</calcChain>
</file>

<file path=xl/sharedStrings.xml><?xml version="1.0" encoding="utf-8"?>
<sst xmlns="http://schemas.openxmlformats.org/spreadsheetml/2006/main" count="302" uniqueCount="262">
  <si>
    <t>ВСЕГО ДОХОДОВ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</si>
  <si>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</si>
  <si>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</si>
  <si>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</si>
  <si>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</si>
  <si>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</si>
  <si>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</si>
  <si>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</si>
  <si>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</si>
  <si>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</si>
  <si>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</si>
  <si>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негативное воздействие на окружающую среду</t>
  </si>
  <si>
    <t>ПЛАТЕЖИ ПРИ ПОЛЬЗОВАНИИ ПРИРОДНЫМИ РЕСУРСАМИ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</si>
  <si>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</si>
  <si>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</si>
  <si>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</si>
  <si>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НАЛОГИ НА ИМУЩЕСТВО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</si>
  <si>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</si>
  <si>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</si>
  <si>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</si>
  <si>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</si>
  <si>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</si>
  <si>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 на прибыль организаций</t>
  </si>
  <si>
    <t>НАЛОГИ НА ПРИБЫЛЬ, ДОХОДЫ</t>
  </si>
  <si>
    <t>НАЛОГОВЫЕ И НЕНАЛОГОВЫЕ ДОХОДЫ</t>
  </si>
  <si>
    <t>Наименование доходов</t>
  </si>
  <si>
    <t>Темп роста к соответствующему периоду прошлого года, %</t>
  </si>
  <si>
    <t>1 00 00000 00 0000 000</t>
  </si>
  <si>
    <t>1 01 00000 00 0000 000</t>
  </si>
  <si>
    <t>1 01 01000 00 0000 110</t>
  </si>
  <si>
    <t>1 01 02000 01 0000 110</t>
  </si>
  <si>
    <t>1 03 00000 00 0000 000</t>
  </si>
  <si>
    <t>1 03 02000 01 0000 110</t>
  </si>
  <si>
    <t>1 05 00000 00 0000 000</t>
  </si>
  <si>
    <t>1 05 01000 00 0000 110</t>
  </si>
  <si>
    <t>1 06 00000 00 0000 000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</si>
  <si>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</si>
  <si>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</si>
  <si>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</si>
  <si>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</si>
  <si>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</si>
  <si>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</si>
  <si>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1 15 00000 00 0000 000</t>
  </si>
  <si>
    <t>1 16 00000 00 0000 000</t>
  </si>
  <si>
    <t>1 17 00000 00 0000 000</t>
  </si>
  <si>
    <t>2 00 00000 00 0000 000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</si>
  <si>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</si>
  <si>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</si>
  <si>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</si>
  <si>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</si>
  <si>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</si>
  <si>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2 03 00000 00 0000 000</t>
  </si>
  <si>
    <t>2 07 00000 00 0000 000</t>
  </si>
  <si>
    <t>2 18 00000 00 0000 000</t>
  </si>
  <si>
    <t>ПРОЧИЕ НЕНАЛОГОВЫЕ ДОХОДЫ</t>
  </si>
  <si>
    <t>2 04 00000 00 0000 000</t>
  </si>
  <si>
    <t>ВСЕГО РАСХОДОВ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</si>
  <si>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</si>
  <si>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</si>
  <si>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</si>
  <si>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</si>
  <si>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</si>
  <si>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</si>
  <si>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</si>
  <si>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</si>
  <si>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</si>
  <si>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</si>
  <si>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</si>
  <si>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</si>
  <si>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</si>
  <si>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</si>
  <si>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</si>
  <si>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</si>
  <si>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</si>
  <si>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</si>
  <si>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</si>
  <si>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</si>
  <si>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</si>
  <si>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</si>
  <si>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Прикладные научные исследования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</si>
  <si>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</si>
  <si>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</si>
  <si>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</si>
  <si>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</si>
  <si>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</si>
  <si>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</si>
  <si>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</si>
  <si>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</si>
  <si>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</si>
  <si>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</si>
  <si>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</si>
  <si>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</si>
  <si>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</si>
  <si>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</si>
  <si>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</si>
  <si>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</si>
  <si>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</si>
  <si>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</si>
  <si>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</si>
  <si>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</si>
  <si>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</si>
  <si>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</si>
  <si>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</si>
  <si>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</si>
  <si>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</si>
  <si>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</si>
  <si>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</si>
  <si>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</si>
  <si>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</si>
  <si>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</si>
  <si>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</si>
  <si>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</si>
  <si>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</si>
  <si>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</si>
  <si>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</si>
  <si>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</si>
  <si>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</si>
  <si>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</si>
  <si>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</si>
  <si>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</si>
  <si>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</si>
  <si>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</si>
  <si>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</si>
  <si>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</si>
  <si>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</si>
  <si>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</si>
  <si>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Фундаментальные исследования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</si>
  <si>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</si>
  <si>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</si>
  <si>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</si>
  <si>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</si>
  <si>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</si>
  <si>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</si>
  <si>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</si>
  <si>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</si>
  <si>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расходов</t>
  </si>
  <si>
    <t>Код</t>
  </si>
  <si>
    <t>99 0 00 00000</t>
  </si>
  <si>
    <t>95 0 00 00000</t>
  </si>
  <si>
    <t>ИТОГО ПО ПРОГРАММАМ</t>
  </si>
  <si>
    <t>18 0 00 00000</t>
  </si>
  <si>
    <t>17 0 00 00000</t>
  </si>
  <si>
    <t>16 0 00 00000</t>
  </si>
  <si>
    <t>15 0 00 00000</t>
  </si>
  <si>
    <t>14 0 00 00000</t>
  </si>
  <si>
    <t>13 0 00 00000</t>
  </si>
  <si>
    <t>12 0 00 00000</t>
  </si>
  <si>
    <t>11 0 00 00000</t>
  </si>
  <si>
    <t>10 0 00 00000</t>
  </si>
  <si>
    <t>09 0 00 00000</t>
  </si>
  <si>
    <t>08 0 00 00000</t>
  </si>
  <si>
    <t>07 0 00 00000</t>
  </si>
  <si>
    <t>06 0 00 00000</t>
  </si>
  <si>
    <t>05 0 00 00000</t>
  </si>
  <si>
    <t>04 0 00 00000</t>
  </si>
  <si>
    <t>03 0 00 00000</t>
  </si>
  <si>
    <t>02 0 00 00000</t>
  </si>
  <si>
    <t>01 0 00 00000</t>
  </si>
  <si>
    <t>Наименование</t>
  </si>
  <si>
    <t>Код целевой статьи расходов</t>
  </si>
  <si>
    <t>19 0 00 00000</t>
  </si>
  <si>
    <t>2 02 10000 00 0000 150</t>
  </si>
  <si>
    <t>2 02 20000 00 0000 150</t>
  </si>
  <si>
    <t>2 02 30000 00 0000 150</t>
  </si>
  <si>
    <t>2 02 40000 00 0000 150</t>
  </si>
  <si>
    <t>1 12 01000 01 0000 120</t>
  </si>
  <si>
    <t>1 12 02000 00 0000 120</t>
  </si>
  <si>
    <t>1 12 04000 00 0000 120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</si>
  <si>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</si>
  <si>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</si>
  <si>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Государственная программа Московской области "Здравоохранение Подмосковья"</t>
  </si>
  <si>
    <t>Непрограммные расходы ВСЕГО, 
в том числе:</t>
  </si>
  <si>
    <t>Государственный заказ на профессиональную переподготовку и повышение квалификации государственных гражданских служащих</t>
  </si>
  <si>
    <t>Дополнительные мероприятия по оказанию материальной помощи гражданам, находящимся в трудной жизненной ситуации и имеющим место жительства в Московской области</t>
  </si>
  <si>
    <t>99 0 00 00650</t>
  </si>
  <si>
    <t>99 0 00 04410</t>
  </si>
  <si>
    <t>Дополнительные мероприятия по развитию жилищно-коммунального хозяйства и социально-культурной сферы</t>
  </si>
  <si>
    <t>99 0 00 04400</t>
  </si>
  <si>
    <t>Проведение мероприятий по защите информации, обеспечению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</si>
  <si>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Расходы на добровольное медицинское страхование</t>
  </si>
  <si>
    <t>Резервный фонд Правительства Московской области</t>
  </si>
  <si>
    <t>99 0 00 07710</t>
  </si>
  <si>
    <t>Резервный фонд Правительства Московской области на предупреждение и ликвидацию чрезвычайных ситуаций и последствий стихийных бедствий</t>
  </si>
  <si>
    <t>Социальная поддержка Героев Советского Союза, Героев Российской Федерации и полных кавалеров ордена Славы</t>
  </si>
  <si>
    <t>99 0 00 07720</t>
  </si>
  <si>
    <t>99 0 00 52520</t>
  </si>
  <si>
    <t>99 0 00 00920</t>
  </si>
  <si>
    <t>99 0 00 00840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</si>
  <si>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</si>
  <si>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</si>
  <si>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</si>
  <si>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1 05 07000 01 0000 100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</si>
  <si>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</si>
  <si>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2 08 00000 00 0000 000</t>
  </si>
  <si>
    <t>Субсидия некоммерческой организации в целях обеспечения реализации экспертно-аналитических мероприятий в сфере социально-экономического развития</t>
  </si>
  <si>
    <t>99 0 00 00640</t>
  </si>
  <si>
    <t>Социальная поддержка отдельных категорий граждан Российской Федерации, имеющих место жительства в Московской области</t>
  </si>
  <si>
    <t>99 0 00 77600</t>
  </si>
  <si>
    <t>-</t>
  </si>
  <si>
    <t>в 2,2 раза</t>
  </si>
  <si>
    <t>в 5 раз</t>
  </si>
  <si>
    <t>в 2,8 раза</t>
  </si>
  <si>
    <t>в 5,2 раза</t>
  </si>
  <si>
    <t>в 3,1 раз</t>
  </si>
  <si>
    <t>Налог, взимаемый в связи с применением патентной системы налогообложения</t>
  </si>
  <si>
    <t>1 05 04000 01 0000 110</t>
  </si>
  <si>
    <t>Налог на имущество физических лиц</t>
  </si>
  <si>
    <t>Налог на земельный налог с организаций</t>
  </si>
  <si>
    <t>Налог на земельный налог с физических лиц</t>
  </si>
  <si>
    <t>1 06 01000 04 0000 110</t>
  </si>
  <si>
    <t>1 06 06030 04 0000 110</t>
  </si>
  <si>
    <t>1 06 06040 04 0000 110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</si>
  <si>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</si>
  <si>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</si>
  <si>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</si>
  <si>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</si>
  <si>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Единый налог на вмененный доход для отдельных видов деятельности</t>
  </si>
  <si>
    <t>1 05 02000 01 0000 110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</si>
  <si>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</si>
  <si>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</si>
  <si>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</si>
  <si>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</si>
  <si>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</si>
  <si>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</si>
  <si>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</si>
  <si>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</si>
  <si>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</si>
  <si>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</si>
  <si>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</si>
  <si>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</si>
  <si>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</si>
  <si>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</si>
  <si>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</si>
  <si>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</si>
  <si>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</si>
  <si>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</si>
  <si>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</si>
  <si>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</si>
  <si>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</si>
  <si>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Оплата исполнительных листов, судебных издержек</t>
  </si>
  <si>
    <t>Реализация государственных (муниципальных) функций</t>
  </si>
  <si>
    <t>Муниципальная программа "Строительство и капитальный ремонт объектов социальной инфраструктуры"</t>
  </si>
  <si>
    <t>Платаза сбросы загрязняющих веществ</t>
  </si>
  <si>
    <t>Плата за размещение отходов производства</t>
  </si>
  <si>
    <t>Фактическое исполнение по отчету об исполнении бюджета Талдомского городского округа  на 01.07.2025 г., 
тыс. руб. (ф.о 0503117)</t>
  </si>
  <si>
    <t>% исполнения годового плана на 2025 год по Решению СД Талдомского городского округа Московской области от  19.12.2024
года, № 113 по состоянию на 01.07.2025 года</t>
  </si>
  <si>
    <t>% исполнения утвержденных бюджетные назначений на 2025 год по сводной бюджетной росписи 
(отчетная дата 30.06.2025)</t>
  </si>
  <si>
    <t>Годовой план на 2026 год по Решению СД Талдомского городского округа Московской области от  24.12.2025
года, № 105, тыс. руб.</t>
  </si>
  <si>
    <t>Годовой план на 2026 год по отчету об исполнении бюджета Талдомского городского округа области  за 1 полугодие 2026, 
тыс. руб. (ф.о 0503117)</t>
  </si>
  <si>
    <t>Фактическое исполнение по отчету об исполнении бюджета Талдомского городского округа  на 01.07.2026 г., 
тыс. руб. (ф.о 0503117)</t>
  </si>
  <si>
    <t>% исполнения годового плана на 2026 год по Решению СД Талдомского городского округа от  24.12.2025
года, № 105 по состоянию на 01.07.2025 года</t>
  </si>
  <si>
    <t>% исполнения годового плана на 2026 год по отчету об исполнении бюджета Талдомского городского округа за 1 полугодие 2026 по состоянию на 01.07.2026 года</t>
  </si>
  <si>
    <t>Сведения об исполнении доходов бюджета Талдомского городского округа по состоянию на 01.07.2026 года, включая сравнение с 1 полугодием 2025 года</t>
  </si>
  <si>
    <t>Сведения об исполнении расходов бюджета Талдомского городского округа по состоянию на 01.07.2026 года, включая сравнение с II кварталом 2025 года</t>
  </si>
  <si>
    <t>Годовой план на 2026 год по Решению СД Талдомского городского округа Московской области от  25.12.2025
года, № 105, тыс. руб.</t>
  </si>
  <si>
    <t>% исполнения годового плана на 2025 год по Решению СД Талдомского городского округа от  24.12.2025
года, № 105 по состоянию на 01.07.2026 года</t>
  </si>
  <si>
    <t xml:space="preserve">% исполнения утвержденных бюджетные назначений на 2026 год по сводной бюджетной росписи 
(отчетная дата 30.06.2026)  </t>
  </si>
  <si>
    <t>Сведения об исполнении бюджета Талдомского городского округа по расходам в разрезе муниципальных программ 
и непрограммных расходов по состоянию на 01.07.2026 года, включая сравнение с II кварталом 2025 года</t>
  </si>
  <si>
    <t>Утвержденные бюджетные назначения на 2026 год в соответствии со сводной бюджетной росписью 
(отчетная дата 30.06.2026)
тыс. руб.</t>
  </si>
  <si>
    <t>Фактическое исполнение по отчету об исполнении бюджета Талдомского городского округа  на 01.07.2025г., 
тыс. руб. (ф.о 0503117)</t>
  </si>
  <si>
    <t>Годовой план на 2026 год по отчету об исполнении бюджета Талдомского городского округа области  за II квартал 2026, 
тыс. руб. (ф.о 0503117)</t>
  </si>
  <si>
    <t>20 0 00 00000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</si>
</sst>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0.0"/>
    <numFmt numFmtId="166" formatCode="#,##0.0"/>
    <numFmt numFmtId="167" formatCode="0000"/>
    <numFmt numFmtId="168" formatCode="#,##0.000"/>
    <numFmt numFmtId="169" formatCode="#,##0.00000"/>
    <numFmt numFmtId="170" formatCode="#,##0,"/>
    <numFmt numFmtId="171" formatCode="#,##0.0000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</cellStyleXfs>
  <cellXfs count="169">
    <xf numFmtId="0" fontId="0" fillId="0" borderId="0" xfId="0"/>
    <xf numFmtId="0" fontId="6" fillId="0" borderId="0" xfId="0" applyFont="1"/>
    <xf numFmtId="0" fontId="4" fillId="0" borderId="6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5" fontId="7" fillId="0" borderId="5" xfId="5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3" fontId="7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 wrapText="1"/>
    </xf>
    <xf numFmtId="165" fontId="7" fillId="0" borderId="14" xfId="5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4" xfId="5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5" fontId="4" fillId="0" borderId="18" xfId="5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8" xfId="0" applyFont="1" applyBorder="1" applyAlignment="1">
      <alignment vertical="center" wrapText="1"/>
    </xf>
    <xf numFmtId="3" fontId="6" fillId="0" borderId="0" xfId="0" applyNumberFormat="1" applyFont="1"/>
    <xf numFmtId="0" fontId="4" fillId="0" borderId="0" xfId="4" applyFont="1"/>
    <xf numFmtId="0" fontId="4" fillId="0" borderId="6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166" fontId="4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top" wrapText="1"/>
    </xf>
    <xf numFmtId="0" fontId="4" fillId="0" borderId="16" xfId="4" applyFont="1" applyBorder="1" applyAlignment="1">
      <alignment horizontal="center" vertical="center" wrapText="1"/>
    </xf>
    <xf numFmtId="0" fontId="4" fillId="0" borderId="3" xfId="4" applyFont="1" applyBorder="1" applyAlignment="1">
      <alignment vertical="center" wrapText="1"/>
    </xf>
    <xf numFmtId="166" fontId="4" fillId="0" borderId="3" xfId="4" applyNumberFormat="1" applyFont="1" applyBorder="1" applyAlignment="1">
      <alignment horizontal="center" vertical="center" wrapText="1"/>
    </xf>
    <xf numFmtId="166" fontId="7" fillId="0" borderId="4" xfId="4" applyNumberFormat="1" applyFont="1" applyBorder="1" applyAlignment="1">
      <alignment horizontal="center" vertical="center" wrapText="1"/>
    </xf>
    <xf numFmtId="166" fontId="4" fillId="0" borderId="7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66" fontId="7" fillId="0" borderId="1" xfId="4" applyNumberFormat="1" applyFont="1" applyBorder="1" applyAlignment="1">
      <alignment horizontal="center" vertical="center" wrapText="1"/>
    </xf>
    <xf numFmtId="166" fontId="7" fillId="0" borderId="7" xfId="4" applyNumberFormat="1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6" xfId="4" applyFont="1" applyBorder="1" applyAlignment="1">
      <alignment horizontal="center" vertical="center"/>
    </xf>
    <xf numFmtId="0" fontId="7" fillId="0" borderId="4" xfId="4" applyFont="1" applyBorder="1" applyAlignment="1">
      <alignment vertical="center" wrapText="1"/>
    </xf>
    <xf numFmtId="0" fontId="7" fillId="0" borderId="0" xfId="4" applyFont="1" applyAlignment="1">
      <alignment horizontal="center" vertical="center"/>
    </xf>
    <xf numFmtId="0" fontId="8" fillId="0" borderId="0" xfId="3" applyFont="1"/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167" fontId="7" fillId="0" borderId="6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 wrapText="1"/>
    </xf>
    <xf numFmtId="0" fontId="9" fillId="0" borderId="0" xfId="3" applyFont="1"/>
    <xf numFmtId="167" fontId="4" fillId="0" borderId="9" xfId="3" applyNumberFormat="1" applyFont="1" applyBorder="1" applyAlignment="1">
      <alignment horizontal="center" vertical="center"/>
    </xf>
    <xf numFmtId="0" fontId="4" fillId="0" borderId="7" xfId="3" applyFont="1" applyBorder="1" applyAlignment="1">
      <alignment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7" fontId="4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 wrapText="1"/>
    </xf>
    <xf numFmtId="165" fontId="4" fillId="0" borderId="15" xfId="5" applyNumberFormat="1" applyFont="1" applyFill="1" applyBorder="1" applyAlignment="1">
      <alignment horizontal="center" vertical="center" wrapText="1"/>
    </xf>
    <xf numFmtId="167" fontId="4" fillId="0" borderId="16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165" fontId="4" fillId="0" borderId="17" xfId="5" applyNumberFormat="1" applyFont="1" applyFill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167" fontId="4" fillId="0" borderId="11" xfId="3" applyNumberFormat="1" applyFont="1" applyBorder="1" applyAlignment="1">
      <alignment horizontal="center" vertical="center"/>
    </xf>
    <xf numFmtId="0" fontId="4" fillId="0" borderId="8" xfId="3" applyFont="1" applyBorder="1" applyAlignment="1">
      <alignment vertical="center" wrapText="1"/>
    </xf>
    <xf numFmtId="0" fontId="7" fillId="0" borderId="6" xfId="3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4" xfId="4" applyNumberFormat="1" applyFont="1" applyBorder="1" applyAlignment="1">
      <alignment horizontal="center" vertical="center" wrapText="1"/>
    </xf>
    <xf numFmtId="166" fontId="7" fillId="0" borderId="5" xfId="4" applyNumberFormat="1" applyFont="1" applyBorder="1" applyAlignment="1">
      <alignment horizontal="center" vertical="center" wrapText="1"/>
    </xf>
    <xf numFmtId="166" fontId="7" fillId="0" borderId="14" xfId="4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168" fontId="4" fillId="0" borderId="19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69" fontId="4" fillId="0" borderId="19" xfId="0" applyNumberFormat="1" applyFont="1" applyBorder="1" applyAlignment="1">
      <alignment horizontal="center" vertical="center" wrapText="1"/>
    </xf>
    <xf numFmtId="169" fontId="7" fillId="0" borderId="4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7" fillId="0" borderId="7" xfId="0" applyNumberFormat="1" applyFont="1" applyBorder="1" applyAlignment="1">
      <alignment horizontal="center" vertical="center" wrapText="1"/>
    </xf>
    <xf numFmtId="169" fontId="6" fillId="0" borderId="0" xfId="0" applyNumberFormat="1" applyFont="1"/>
    <xf numFmtId="0" fontId="11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170" fontId="4" fillId="2" borderId="4" xfId="0" applyNumberFormat="1" applyFont="1" applyFill="1" applyBorder="1" applyAlignment="1">
      <alignment horizontal="center" vertical="center" wrapText="1"/>
    </xf>
    <xf numFmtId="170" fontId="7" fillId="2" borderId="4" xfId="3" applyNumberFormat="1" applyFont="1" applyFill="1" applyBorder="1" applyAlignment="1">
      <alignment horizontal="center" vertical="center" wrapText="1"/>
    </xf>
    <xf numFmtId="170" fontId="4" fillId="2" borderId="19" xfId="0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/>
    </xf>
    <xf numFmtId="170" fontId="11" fillId="2" borderId="21" xfId="0" applyNumberFormat="1" applyFont="1" applyFill="1" applyBorder="1" applyAlignment="1">
      <alignment horizontal="center" vertical="center" wrapText="1"/>
    </xf>
    <xf numFmtId="170" fontId="8" fillId="2" borderId="0" xfId="3" applyNumberFormat="1" applyFont="1" applyFill="1"/>
    <xf numFmtId="170" fontId="4" fillId="2" borderId="1" xfId="4" applyNumberFormat="1" applyFont="1" applyFill="1" applyBorder="1" applyAlignment="1">
      <alignment horizontal="center" vertical="center"/>
    </xf>
    <xf numFmtId="170" fontId="7" fillId="2" borderId="1" xfId="4" applyNumberFormat="1" applyFont="1" applyFill="1" applyBorder="1" applyAlignment="1">
      <alignment horizontal="center" vertical="center"/>
    </xf>
    <xf numFmtId="170" fontId="4" fillId="2" borderId="3" xfId="4" applyNumberFormat="1" applyFont="1" applyFill="1" applyBorder="1" applyAlignment="1">
      <alignment horizontal="center" vertical="center"/>
    </xf>
    <xf numFmtId="170" fontId="4" fillId="2" borderId="8" xfId="4" applyNumberFormat="1" applyFont="1" applyFill="1" applyBorder="1" applyAlignment="1">
      <alignment horizontal="center" vertical="center"/>
    </xf>
    <xf numFmtId="170" fontId="7" fillId="2" borderId="4" xfId="4" applyNumberFormat="1" applyFont="1" applyFill="1" applyBorder="1" applyAlignment="1">
      <alignment horizontal="center" vertical="center"/>
    </xf>
    <xf numFmtId="170" fontId="4" fillId="2" borderId="0" xfId="4" applyNumberFormat="1" applyFont="1" applyFill="1"/>
    <xf numFmtId="170" fontId="4" fillId="2" borderId="1" xfId="4" applyNumberFormat="1" applyFont="1" applyFill="1" applyBorder="1" applyAlignment="1">
      <alignment horizontal="center" vertical="center" wrapText="1"/>
    </xf>
    <xf numFmtId="170" fontId="11" fillId="2" borderId="25" xfId="0" applyNumberFormat="1" applyFont="1" applyFill="1" applyBorder="1" applyAlignment="1">
      <alignment horizontal="center" vertical="center"/>
    </xf>
    <xf numFmtId="170" fontId="11" fillId="2" borderId="26" xfId="0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 vertical="center" wrapText="1"/>
    </xf>
    <xf numFmtId="170" fontId="4" fillId="2" borderId="26" xfId="4" applyNumberFormat="1" applyFont="1" applyFill="1" applyBorder="1" applyAlignment="1">
      <alignment horizontal="center" vertical="center"/>
    </xf>
    <xf numFmtId="171" fontId="4" fillId="2" borderId="4" xfId="0" applyNumberFormat="1" applyFont="1" applyFill="1" applyBorder="1" applyAlignment="1">
      <alignment horizontal="center" vertical="center" wrapText="1"/>
    </xf>
    <xf numFmtId="171" fontId="7" fillId="2" borderId="4" xfId="3" applyNumberFormat="1" applyFont="1" applyFill="1" applyBorder="1" applyAlignment="1">
      <alignment horizontal="center" vertical="center" wrapText="1"/>
    </xf>
    <xf numFmtId="171" fontId="4" fillId="2" borderId="19" xfId="0" applyNumberFormat="1" applyFont="1" applyFill="1" applyBorder="1" applyAlignment="1">
      <alignment horizontal="center" vertical="center" wrapText="1"/>
    </xf>
    <xf numFmtId="171" fontId="8" fillId="2" borderId="0" xfId="3" applyNumberFormat="1" applyFont="1" applyFill="1"/>
    <xf numFmtId="171" fontId="4" fillId="2" borderId="0" xfId="4" applyNumberFormat="1" applyFont="1" applyFill="1"/>
    <xf numFmtId="171" fontId="4" fillId="2" borderId="1" xfId="4" applyNumberFormat="1" applyFont="1" applyFill="1" applyBorder="1" applyAlignment="1">
      <alignment horizontal="center" vertical="center"/>
    </xf>
    <xf numFmtId="171" fontId="4" fillId="2" borderId="1" xfId="4" applyNumberFormat="1" applyFont="1" applyFill="1" applyBorder="1" applyAlignment="1">
      <alignment horizontal="center" vertical="center" wrapText="1"/>
    </xf>
    <xf numFmtId="171" fontId="4" fillId="2" borderId="3" xfId="4" applyNumberFormat="1" applyFont="1" applyFill="1" applyBorder="1" applyAlignment="1">
      <alignment horizontal="center" vertical="center"/>
    </xf>
    <xf numFmtId="171" fontId="4" fillId="2" borderId="1" xfId="0" applyNumberFormat="1" applyFont="1" applyFill="1" applyBorder="1" applyAlignment="1">
      <alignment horizontal="center" vertical="center" wrapText="1"/>
    </xf>
    <xf numFmtId="171" fontId="7" fillId="2" borderId="1" xfId="4" applyNumberFormat="1" applyFont="1" applyFill="1" applyBorder="1" applyAlignment="1">
      <alignment horizontal="center" vertical="center"/>
    </xf>
    <xf numFmtId="171" fontId="4" fillId="2" borderId="8" xfId="4" applyNumberFormat="1" applyFont="1" applyFill="1" applyBorder="1" applyAlignment="1">
      <alignment horizontal="center" vertical="center"/>
    </xf>
    <xf numFmtId="171" fontId="7" fillId="2" borderId="4" xfId="4" applyNumberFormat="1" applyFont="1" applyFill="1" applyBorder="1" applyAlignment="1">
      <alignment horizontal="center" vertical="center"/>
    </xf>
    <xf numFmtId="171" fontId="4" fillId="2" borderId="0" xfId="4" applyNumberFormat="1" applyFont="1" applyFill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0" xfId="4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8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170" fontId="12" fillId="2" borderId="0" xfId="3" applyNumberFormat="1" applyFont="1" applyFill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3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4" applyFont="1" applyAlignment="1">
      <alignment horizontal="center" vertical="center" wrapText="1"/>
    </xf>
    <xf numFmtId="166" fontId="4" fillId="0" borderId="18" xfId="4" applyNumberFormat="1" applyFont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/>
    </xf>
    <xf numFmtId="170" fontId="11" fillId="2" borderId="28" xfId="0" applyNumberFormat="1" applyFont="1" applyFill="1" applyBorder="1" applyAlignment="1">
      <alignment horizontal="center" vertical="center"/>
    </xf>
    <xf numFmtId="0" fontId="7" fillId="0" borderId="20" xfId="4" applyFont="1" applyBorder="1" applyAlignment="1">
      <alignment horizontal="center" vertical="center" wrapText="1"/>
    </xf>
    <xf numFmtId="0" fontId="7" fillId="0" borderId="29" xfId="4" applyFont="1" applyBorder="1" applyAlignment="1">
      <alignment vertical="center"/>
    </xf>
    <xf numFmtId="0" fontId="7" fillId="2" borderId="8" xfId="4" applyFont="1" applyFill="1" applyBorder="1" applyAlignment="1">
      <alignment horizontal="center" vertical="center"/>
    </xf>
    <xf numFmtId="170" fontId="7" fillId="2" borderId="8" xfId="4" applyNumberFormat="1" applyFont="1" applyFill="1" applyBorder="1" applyAlignment="1">
      <alignment horizontal="center" vertical="center"/>
    </xf>
    <xf numFmtId="171" fontId="7" fillId="2" borderId="8" xfId="4" applyNumberFormat="1" applyFont="1" applyFill="1" applyBorder="1" applyAlignment="1">
      <alignment horizontal="center" vertical="center"/>
    </xf>
    <xf numFmtId="166" fontId="7" fillId="0" borderId="29" xfId="4" applyNumberFormat="1" applyFont="1" applyBorder="1" applyAlignment="1">
      <alignment horizontal="center" vertical="center" wrapText="1"/>
    </xf>
    <xf numFmtId="171" fontId="7" fillId="2" borderId="29" xfId="4" applyNumberFormat="1" applyFont="1" applyFill="1" applyBorder="1" applyAlignment="1">
      <alignment horizontal="center" vertical="center"/>
    </xf>
    <xf numFmtId="166" fontId="7" fillId="0" borderId="30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170" fontId="11" fillId="2" borderId="1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3" xr:uid="{00000000-0005-0000-0000-000003000000}"/>
    <cellStyle name="Финансовый" xfId="5" builtinId="3"/>
    <cellStyle name="Финансовый 2" xfId="2" xr:uid="{00000000-0005-0000-0000-000005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8"/>
  <sheetViews>
    <sheetView workbookViewId="0">
      <selection activeCell="O11" sqref="O11"/>
    </sheetView>
  </sheetViews>
  <sheetFormatPr defaultColWidth="8.85546875" defaultRowHeight="15" x14ac:dyDescent="0.25"/>
  <cols>
    <col min="1" max="1" width="18.7109375" style="1" customWidth="1"/>
    <col min="2" max="2" width="41.7109375" style="1" customWidth="1"/>
    <col min="3" max="3" width="21.85546875" style="32" customWidth="1"/>
    <col min="4" max="4" width="21.7109375" style="32" customWidth="1"/>
    <col min="5" max="5" width="22.85546875" style="32" customWidth="1"/>
    <col min="6" max="6" width="22.140625" style="32" customWidth="1"/>
    <col min="7" max="7" width="20.5703125" style="32" customWidth="1"/>
    <col min="8" max="8" width="21.28515625" style="32" customWidth="1"/>
    <col min="9" max="9" width="14.28515625" style="1" customWidth="1"/>
    <col min="10" max="16384" width="8.85546875" style="1"/>
  </cols>
  <sheetData>
    <row r="2" spans="1:9" ht="33.950000000000003" customHeight="1" thickBot="1" x14ac:dyDescent="0.3">
      <c r="A2" s="151" t="s">
        <v>252</v>
      </c>
      <c r="B2" s="151"/>
      <c r="C2" s="151"/>
      <c r="D2" s="151"/>
      <c r="E2" s="151"/>
      <c r="F2" s="151"/>
      <c r="G2" s="151"/>
      <c r="H2" s="151"/>
      <c r="I2" s="151"/>
    </row>
    <row r="3" spans="1:9" ht="105" customHeight="1" thickBot="1" x14ac:dyDescent="0.3">
      <c r="A3" s="2" t="s">
        <v>136</v>
      </c>
      <c r="B3" s="3" t="s">
        <v>25</v>
      </c>
      <c r="C3" s="4" t="s">
        <v>247</v>
      </c>
      <c r="D3" s="4" t="s">
        <v>248</v>
      </c>
      <c r="E3" s="4" t="s">
        <v>249</v>
      </c>
      <c r="F3" s="4" t="s">
        <v>250</v>
      </c>
      <c r="G3" s="4" t="s">
        <v>251</v>
      </c>
      <c r="H3" s="4" t="s">
        <v>244</v>
      </c>
      <c r="I3" s="5" t="s">
        <v>26</v>
      </c>
    </row>
    <row r="4" spans="1:9" ht="15.75" thickBot="1" x14ac:dyDescent="0.3">
      <c r="A4" s="6" t="s">
        <v>27</v>
      </c>
      <c r="B4" s="7" t="s">
        <v>24</v>
      </c>
      <c r="C4" s="8">
        <v>2762227</v>
      </c>
      <c r="D4" s="8">
        <v>2762227</v>
      </c>
      <c r="E4" s="91">
        <v>991094.90099999995</v>
      </c>
      <c r="F4" s="9">
        <f t="shared" ref="F4:F39" si="0">E4/C4*100</f>
        <v>35.880284314069769</v>
      </c>
      <c r="G4" s="9">
        <f t="shared" ref="G4:G39" si="1">E4/D4*100</f>
        <v>35.880284314069769</v>
      </c>
      <c r="H4" s="91">
        <v>1185049.7560699999</v>
      </c>
      <c r="I4" s="10">
        <f t="shared" ref="I4:I32" si="2">E4/H4*100</f>
        <v>83.633188895526573</v>
      </c>
    </row>
    <row r="5" spans="1:9" x14ac:dyDescent="0.25">
      <c r="A5" s="11" t="s">
        <v>28</v>
      </c>
      <c r="B5" s="12" t="s">
        <v>23</v>
      </c>
      <c r="C5" s="13">
        <v>2105536</v>
      </c>
      <c r="D5" s="13">
        <v>2105536</v>
      </c>
      <c r="E5" s="93">
        <v>700484.26599999995</v>
      </c>
      <c r="F5" s="14">
        <f t="shared" si="0"/>
        <v>33.268691012644759</v>
      </c>
      <c r="G5" s="14">
        <f t="shared" si="1"/>
        <v>33.268691012644759</v>
      </c>
      <c r="H5" s="93">
        <v>932796.44726000004</v>
      </c>
      <c r="I5" s="15">
        <f t="shared" si="2"/>
        <v>75.095082968809024</v>
      </c>
    </row>
    <row r="6" spans="1:9" x14ac:dyDescent="0.25">
      <c r="A6" s="16" t="s">
        <v>29</v>
      </c>
      <c r="B6" s="17" t="s">
        <v>22</v>
      </c>
      <c r="C6" s="82">
        <v>0</v>
      </c>
      <c r="D6" s="18">
        <v>0</v>
      </c>
      <c r="E6" s="18">
        <v>0</v>
      </c>
      <c r="F6" s="19">
        <v>0</v>
      </c>
      <c r="G6" s="19">
        <v>0</v>
      </c>
      <c r="H6" s="18">
        <v>0</v>
      </c>
      <c r="I6" s="20">
        <v>0</v>
      </c>
    </row>
    <row r="7" spans="1:9" x14ac:dyDescent="0.25">
      <c r="A7" s="16" t="s">
        <v>30</v>
      </c>
      <c r="B7" s="17" t="s">
        <v>21</v>
      </c>
      <c r="C7" s="82">
        <v>2105536</v>
      </c>
      <c r="D7" s="87">
        <v>2105536</v>
      </c>
      <c r="E7" s="90">
        <v>700484.26599999995</v>
      </c>
      <c r="F7" s="19">
        <f t="shared" si="0"/>
        <v>33.268691012644759</v>
      </c>
      <c r="G7" s="19">
        <f t="shared" si="1"/>
        <v>33.268691012644759</v>
      </c>
      <c r="H7" s="90">
        <v>932796.44726000004</v>
      </c>
      <c r="I7" s="20">
        <f t="shared" si="2"/>
        <v>75.095082968809024</v>
      </c>
    </row>
    <row r="8" spans="1:9" ht="36" x14ac:dyDescent="0.25">
      <c r="A8" s="21" t="s">
        <v>31</v>
      </c>
      <c r="B8" s="22" t="s">
        <v>20</v>
      </c>
      <c r="C8" s="23">
        <v>78355</v>
      </c>
      <c r="D8" s="23">
        <v>78355</v>
      </c>
      <c r="E8" s="89">
        <v>37740.430480000003</v>
      </c>
      <c r="F8" s="24">
        <f t="shared" si="0"/>
        <v>48.165950456256788</v>
      </c>
      <c r="G8" s="24">
        <f t="shared" si="1"/>
        <v>48.165950456256788</v>
      </c>
      <c r="H8" s="89">
        <v>28602.390899999999</v>
      </c>
      <c r="I8" s="15">
        <f t="shared" si="2"/>
        <v>131.94851651370166</v>
      </c>
    </row>
    <row r="9" spans="1:9" ht="24" x14ac:dyDescent="0.25">
      <c r="A9" s="16" t="s">
        <v>32</v>
      </c>
      <c r="B9" s="17" t="s">
        <v>19</v>
      </c>
      <c r="C9" s="82">
        <v>78355</v>
      </c>
      <c r="D9" s="18">
        <v>78355</v>
      </c>
      <c r="E9" s="90">
        <v>34795.458480000001</v>
      </c>
      <c r="F9" s="19">
        <v>44.41</v>
      </c>
      <c r="G9" s="19">
        <v>44.4</v>
      </c>
      <c r="H9" s="90">
        <v>28602.390899999999</v>
      </c>
      <c r="I9" s="20">
        <f t="shared" si="2"/>
        <v>121.65227236300726</v>
      </c>
    </row>
    <row r="10" spans="1:9" x14ac:dyDescent="0.25">
      <c r="A10" s="21" t="s">
        <v>33</v>
      </c>
      <c r="B10" s="22" t="s">
        <v>18</v>
      </c>
      <c r="C10" s="23">
        <v>188220</v>
      </c>
      <c r="D10" s="23">
        <v>188220</v>
      </c>
      <c r="E10" s="89">
        <v>107773.91226</v>
      </c>
      <c r="F10" s="24">
        <f t="shared" si="0"/>
        <v>57.259543226012113</v>
      </c>
      <c r="G10" s="24">
        <f t="shared" si="1"/>
        <v>57.259543226012113</v>
      </c>
      <c r="H10" s="89">
        <v>98492.541299999997</v>
      </c>
      <c r="I10" s="15">
        <f t="shared" si="2"/>
        <v>109.42342520306154</v>
      </c>
    </row>
    <row r="11" spans="1:9" ht="24" x14ac:dyDescent="0.25">
      <c r="A11" s="16" t="s">
        <v>34</v>
      </c>
      <c r="B11" s="17" t="s">
        <v>17</v>
      </c>
      <c r="C11" s="82">
        <v>182985</v>
      </c>
      <c r="D11" s="18">
        <v>182985</v>
      </c>
      <c r="E11" s="90">
        <v>77280.045129999999</v>
      </c>
      <c r="F11" s="19">
        <f t="shared" si="0"/>
        <v>42.23299457879061</v>
      </c>
      <c r="G11" s="19">
        <f t="shared" si="1"/>
        <v>42.23299457879061</v>
      </c>
      <c r="H11" s="90">
        <v>86258.471250000002</v>
      </c>
      <c r="I11" s="20">
        <f t="shared" si="2"/>
        <v>89.591252905493619</v>
      </c>
    </row>
    <row r="12" spans="1:9" ht="24" x14ac:dyDescent="0.25">
      <c r="A12" s="16" t="s">
        <v>205</v>
      </c>
      <c r="B12" s="17" t="s">
        <v>204</v>
      </c>
      <c r="C12" s="82">
        <v>5000</v>
      </c>
      <c r="D12" s="18">
        <v>5000</v>
      </c>
      <c r="E12" s="90">
        <v>4766.9558299999999</v>
      </c>
      <c r="F12" s="19">
        <f t="shared" si="0"/>
        <v>95.339116599999997</v>
      </c>
      <c r="G12" s="19">
        <f t="shared" si="1"/>
        <v>95.339116599999997</v>
      </c>
      <c r="H12" s="90">
        <v>12151.83077</v>
      </c>
      <c r="I12" s="20">
        <f t="shared" si="2"/>
        <v>39.228293417058502</v>
      </c>
    </row>
    <row r="13" spans="1:9" ht="24" x14ac:dyDescent="0.25">
      <c r="A13" s="16" t="s">
        <v>217</v>
      </c>
      <c r="B13" s="17" t="s">
        <v>216</v>
      </c>
      <c r="C13" s="82"/>
      <c r="D13" s="88"/>
      <c r="E13" s="90">
        <v>-2.1776900000000001</v>
      </c>
      <c r="F13" s="19"/>
      <c r="G13" s="19"/>
      <c r="H13" s="90">
        <v>-2.1776900000000001</v>
      </c>
      <c r="I13" s="20">
        <f t="shared" si="2"/>
        <v>100</v>
      </c>
    </row>
    <row r="14" spans="1:9" ht="36.75" customHeight="1" x14ac:dyDescent="0.25">
      <c r="A14" s="16" t="s">
        <v>191</v>
      </c>
      <c r="B14" s="17" t="s">
        <v>190</v>
      </c>
      <c r="C14" s="82">
        <v>235</v>
      </c>
      <c r="D14" s="18">
        <v>235</v>
      </c>
      <c r="E14" s="90">
        <v>11800.061079999999</v>
      </c>
      <c r="F14" s="19">
        <f t="shared" si="0"/>
        <v>5021.3025872340422</v>
      </c>
      <c r="G14" s="19">
        <v>11.3</v>
      </c>
      <c r="H14" s="90">
        <v>84.416970000000006</v>
      </c>
      <c r="I14" s="20">
        <f t="shared" si="2"/>
        <v>13978.304457030379</v>
      </c>
    </row>
    <row r="15" spans="1:9" x14ac:dyDescent="0.25">
      <c r="A15" s="21" t="s">
        <v>35</v>
      </c>
      <c r="B15" s="22" t="s">
        <v>16</v>
      </c>
      <c r="C15" s="23">
        <v>200337</v>
      </c>
      <c r="D15" s="23">
        <v>200337</v>
      </c>
      <c r="E15" s="89">
        <v>44281.913549999997</v>
      </c>
      <c r="F15" s="24">
        <f t="shared" si="0"/>
        <v>22.103712020245883</v>
      </c>
      <c r="G15" s="24">
        <f t="shared" si="1"/>
        <v>22.103712020245883</v>
      </c>
      <c r="H15" s="89">
        <v>37985.624150000003</v>
      </c>
      <c r="I15" s="15">
        <f t="shared" si="2"/>
        <v>116.57545332185886</v>
      </c>
    </row>
    <row r="16" spans="1:9" x14ac:dyDescent="0.25">
      <c r="A16" s="16" t="s">
        <v>209</v>
      </c>
      <c r="B16" s="17" t="s">
        <v>206</v>
      </c>
      <c r="C16" s="82">
        <v>71135</v>
      </c>
      <c r="D16" s="18">
        <v>71135</v>
      </c>
      <c r="E16" s="90">
        <v>6786.8227699999998</v>
      </c>
      <c r="F16" s="19">
        <f t="shared" si="0"/>
        <v>9.5407644197652353</v>
      </c>
      <c r="G16" s="19">
        <f t="shared" si="1"/>
        <v>9.5407644197652353</v>
      </c>
      <c r="H16" s="90">
        <v>4088.3689100000001</v>
      </c>
      <c r="I16" s="20">
        <f t="shared" si="2"/>
        <v>166.00318903217567</v>
      </c>
    </row>
    <row r="17" spans="1:9" x14ac:dyDescent="0.25">
      <c r="A17" s="16" t="s">
        <v>210</v>
      </c>
      <c r="B17" s="17" t="s">
        <v>207</v>
      </c>
      <c r="C17" s="82">
        <v>55000</v>
      </c>
      <c r="D17" s="18">
        <v>55000</v>
      </c>
      <c r="E17" s="90">
        <v>29113.147799999999</v>
      </c>
      <c r="F17" s="19">
        <f t="shared" si="0"/>
        <v>52.932995999999996</v>
      </c>
      <c r="G17" s="19">
        <f t="shared" si="1"/>
        <v>52.932995999999996</v>
      </c>
      <c r="H17" s="90">
        <v>27954.673879999998</v>
      </c>
      <c r="I17" s="20">
        <f t="shared" si="2"/>
        <v>104.14411530956482</v>
      </c>
    </row>
    <row r="18" spans="1:9" x14ac:dyDescent="0.25">
      <c r="A18" s="16" t="s">
        <v>211</v>
      </c>
      <c r="B18" s="17" t="s">
        <v>208</v>
      </c>
      <c r="C18" s="82">
        <v>74202</v>
      </c>
      <c r="D18" s="18">
        <v>74202</v>
      </c>
      <c r="E18" s="90">
        <v>8381.9429799999998</v>
      </c>
      <c r="F18" s="19">
        <f t="shared" si="0"/>
        <v>11.296114633028759</v>
      </c>
      <c r="G18" s="19">
        <f t="shared" si="1"/>
        <v>11.296114633028759</v>
      </c>
      <c r="H18" s="90">
        <v>5942.5813600000001</v>
      </c>
      <c r="I18" s="20">
        <f t="shared" si="2"/>
        <v>141.04885524024192</v>
      </c>
    </row>
    <row r="19" spans="1:9" x14ac:dyDescent="0.25">
      <c r="A19" s="21" t="s">
        <v>36</v>
      </c>
      <c r="B19" s="22" t="s">
        <v>15</v>
      </c>
      <c r="C19" s="23">
        <v>31525</v>
      </c>
      <c r="D19" s="23">
        <v>31525</v>
      </c>
      <c r="E19" s="89">
        <v>13724.907429999999</v>
      </c>
      <c r="F19" s="24">
        <f t="shared" si="0"/>
        <v>43.5365818556701</v>
      </c>
      <c r="G19" s="24">
        <f t="shared" si="1"/>
        <v>43.5365818556701</v>
      </c>
      <c r="H19" s="89">
        <v>14275.61789</v>
      </c>
      <c r="I19" s="15">
        <f t="shared" si="2"/>
        <v>96.142300359651884</v>
      </c>
    </row>
    <row r="20" spans="1:9" ht="24" x14ac:dyDescent="0.25">
      <c r="A20" s="16" t="s">
        <v>213</v>
      </c>
      <c r="B20" s="17" t="s">
        <v>212</v>
      </c>
      <c r="C20" s="82">
        <v>31520</v>
      </c>
      <c r="D20" s="18">
        <v>31520</v>
      </c>
      <c r="E20" s="90">
        <v>13724.907429999999</v>
      </c>
      <c r="F20" s="19">
        <f t="shared" si="0"/>
        <v>43.543488039340097</v>
      </c>
      <c r="G20" s="19">
        <f t="shared" si="1"/>
        <v>43.543488039340097</v>
      </c>
      <c r="H20" s="90">
        <v>14275.61789</v>
      </c>
      <c r="I20" s="20">
        <f t="shared" si="2"/>
        <v>96.142300359651884</v>
      </c>
    </row>
    <row r="21" spans="1:9" ht="36" x14ac:dyDescent="0.25">
      <c r="A21" s="16" t="s">
        <v>215</v>
      </c>
      <c r="B21" s="17" t="s">
        <v>214</v>
      </c>
      <c r="C21" s="82">
        <v>7000</v>
      </c>
      <c r="D21" s="18">
        <v>0</v>
      </c>
      <c r="E21" s="18">
        <v>300.65519999999998</v>
      </c>
      <c r="F21" s="19">
        <f t="shared" si="0"/>
        <v>4.2950742857142856</v>
      </c>
      <c r="G21" s="19">
        <v>4.3</v>
      </c>
      <c r="H21" s="18">
        <v>0</v>
      </c>
      <c r="I21" s="20">
        <v>0</v>
      </c>
    </row>
    <row r="22" spans="1:9" ht="0.6" customHeight="1" x14ac:dyDescent="0.25">
      <c r="A22" s="16" t="s">
        <v>36</v>
      </c>
      <c r="B22" s="17" t="s">
        <v>15</v>
      </c>
      <c r="C22" s="82">
        <v>0</v>
      </c>
      <c r="D22" s="18">
        <v>0</v>
      </c>
      <c r="E22" s="90">
        <v>0</v>
      </c>
      <c r="F22" s="19">
        <v>0</v>
      </c>
      <c r="G22" s="19">
        <v>0</v>
      </c>
      <c r="H22" s="90">
        <v>0</v>
      </c>
      <c r="I22" s="20" t="e">
        <f t="shared" si="2"/>
        <v>#DIV/0!</v>
      </c>
    </row>
    <row r="23" spans="1:9" ht="36" x14ac:dyDescent="0.25">
      <c r="A23" s="16" t="s">
        <v>37</v>
      </c>
      <c r="B23" s="17" t="s">
        <v>14</v>
      </c>
      <c r="C23" s="82">
        <v>0</v>
      </c>
      <c r="D23" s="18">
        <v>0</v>
      </c>
      <c r="E23" s="90">
        <v>0</v>
      </c>
      <c r="F23" s="19" t="s">
        <v>198</v>
      </c>
      <c r="G23" s="19" t="s">
        <v>198</v>
      </c>
      <c r="H23" s="90">
        <v>0</v>
      </c>
      <c r="I23" s="20">
        <v>0</v>
      </c>
    </row>
    <row r="24" spans="1:9" ht="48" x14ac:dyDescent="0.25">
      <c r="A24" s="21" t="s">
        <v>38</v>
      </c>
      <c r="B24" s="22" t="s">
        <v>13</v>
      </c>
      <c r="C24" s="23">
        <v>79354</v>
      </c>
      <c r="D24" s="85">
        <v>79354</v>
      </c>
      <c r="E24" s="92">
        <v>40734.27332</v>
      </c>
      <c r="F24" s="24">
        <f t="shared" si="0"/>
        <v>51.332350379312949</v>
      </c>
      <c r="G24" s="24">
        <f t="shared" si="1"/>
        <v>51.332350379312949</v>
      </c>
      <c r="H24" s="92">
        <v>34916.908060000002</v>
      </c>
      <c r="I24" s="20">
        <f t="shared" si="2"/>
        <v>116.66059678022933</v>
      </c>
    </row>
    <row r="25" spans="1:9" ht="24" x14ac:dyDescent="0.25">
      <c r="A25" s="21" t="s">
        <v>39</v>
      </c>
      <c r="B25" s="22" t="s">
        <v>12</v>
      </c>
      <c r="C25" s="23">
        <v>0</v>
      </c>
      <c r="D25" s="23">
        <v>0</v>
      </c>
      <c r="E25" s="89">
        <v>313.22597000000002</v>
      </c>
      <c r="F25" s="24">
        <v>0</v>
      </c>
      <c r="G25" s="24">
        <v>0</v>
      </c>
      <c r="H25" s="89">
        <v>870.76496999999995</v>
      </c>
      <c r="I25" s="20">
        <f t="shared" si="2"/>
        <v>35.971356312140124</v>
      </c>
    </row>
    <row r="26" spans="1:9" ht="24" x14ac:dyDescent="0.25">
      <c r="A26" s="16" t="s">
        <v>165</v>
      </c>
      <c r="B26" s="17" t="s">
        <v>11</v>
      </c>
      <c r="C26" s="82">
        <v>0</v>
      </c>
      <c r="D26" s="18">
        <v>0</v>
      </c>
      <c r="E26" s="90">
        <v>219.29542000000001</v>
      </c>
      <c r="F26" s="19">
        <v>0</v>
      </c>
      <c r="G26" s="19">
        <v>0</v>
      </c>
      <c r="H26" s="90">
        <v>308.30851999999999</v>
      </c>
      <c r="I26" s="20">
        <f t="shared" si="2"/>
        <v>71.128563038089254</v>
      </c>
    </row>
    <row r="27" spans="1:9" x14ac:dyDescent="0.25">
      <c r="A27" s="16" t="s">
        <v>166</v>
      </c>
      <c r="B27" s="17" t="s">
        <v>242</v>
      </c>
      <c r="C27" s="82">
        <v>0</v>
      </c>
      <c r="D27" s="18">
        <v>0</v>
      </c>
      <c r="E27" s="90">
        <v>10.73218</v>
      </c>
      <c r="F27" s="19">
        <v>0</v>
      </c>
      <c r="G27" s="19">
        <v>0</v>
      </c>
      <c r="H27" s="90">
        <v>554.44536000000005</v>
      </c>
      <c r="I27" s="20">
        <v>0</v>
      </c>
    </row>
    <row r="28" spans="1:9" x14ac:dyDescent="0.25">
      <c r="A28" s="16" t="s">
        <v>167</v>
      </c>
      <c r="B28" s="17" t="s">
        <v>243</v>
      </c>
      <c r="C28" s="82">
        <v>0</v>
      </c>
      <c r="D28" s="18">
        <v>0</v>
      </c>
      <c r="E28" s="90">
        <v>83.198369999999997</v>
      </c>
      <c r="F28" s="19">
        <v>0</v>
      </c>
      <c r="G28" s="19">
        <v>0</v>
      </c>
      <c r="H28" s="90">
        <v>8.0110799999999998</v>
      </c>
      <c r="I28" s="20">
        <v>0</v>
      </c>
    </row>
    <row r="29" spans="1:9" ht="36" x14ac:dyDescent="0.25">
      <c r="A29" s="21" t="s">
        <v>40</v>
      </c>
      <c r="B29" s="22" t="s">
        <v>10</v>
      </c>
      <c r="C29" s="23">
        <v>12000</v>
      </c>
      <c r="D29" s="85">
        <v>12000</v>
      </c>
      <c r="E29" s="92">
        <v>14756.262070000001</v>
      </c>
      <c r="F29" s="24">
        <f t="shared" si="0"/>
        <v>122.96885058333334</v>
      </c>
      <c r="G29" s="24">
        <f t="shared" si="1"/>
        <v>122.96885058333334</v>
      </c>
      <c r="H29" s="92">
        <v>9202.8090699999993</v>
      </c>
      <c r="I29" s="20">
        <f t="shared" si="2"/>
        <v>160.34519414407455</v>
      </c>
    </row>
    <row r="30" spans="1:9" ht="24" x14ac:dyDescent="0.25">
      <c r="A30" s="21" t="s">
        <v>41</v>
      </c>
      <c r="B30" s="22" t="s">
        <v>9</v>
      </c>
      <c r="C30" s="23">
        <v>56900</v>
      </c>
      <c r="D30" s="85">
        <v>56900</v>
      </c>
      <c r="E30" s="92">
        <v>29370.502970000001</v>
      </c>
      <c r="F30" s="24">
        <f t="shared" si="0"/>
        <v>51.617755659050971</v>
      </c>
      <c r="G30" s="24">
        <f t="shared" si="1"/>
        <v>51.617755659050971</v>
      </c>
      <c r="H30" s="92">
        <v>20966.313129999999</v>
      </c>
      <c r="I30" s="20">
        <f t="shared" si="2"/>
        <v>140.08425223781825</v>
      </c>
    </row>
    <row r="31" spans="1:9" x14ac:dyDescent="0.25">
      <c r="A31" s="16" t="s">
        <v>42</v>
      </c>
      <c r="B31" s="17" t="s">
        <v>8</v>
      </c>
      <c r="C31" s="82">
        <v>0</v>
      </c>
      <c r="D31" s="18">
        <v>0</v>
      </c>
      <c r="E31" s="18">
        <v>0</v>
      </c>
      <c r="F31" s="19">
        <v>0</v>
      </c>
      <c r="G31" s="19">
        <v>0</v>
      </c>
      <c r="H31" s="18">
        <v>0</v>
      </c>
      <c r="I31" s="20">
        <v>0</v>
      </c>
    </row>
    <row r="32" spans="1:9" x14ac:dyDescent="0.25">
      <c r="A32" s="21" t="s">
        <v>43</v>
      </c>
      <c r="B32" s="22" t="s">
        <v>7</v>
      </c>
      <c r="C32" s="23">
        <v>10000</v>
      </c>
      <c r="D32" s="85">
        <v>10000</v>
      </c>
      <c r="E32" s="92">
        <v>1915.2071000000001</v>
      </c>
      <c r="F32" s="24">
        <f t="shared" si="0"/>
        <v>19.152070999999999</v>
      </c>
      <c r="G32" s="24">
        <f t="shared" si="1"/>
        <v>19.152070999999999</v>
      </c>
      <c r="H32" s="92">
        <v>6945.3393400000004</v>
      </c>
      <c r="I32" s="20">
        <f t="shared" si="2"/>
        <v>27.575428733479278</v>
      </c>
    </row>
    <row r="33" spans="1:9" ht="15.75" thickBot="1" x14ac:dyDescent="0.3">
      <c r="A33" s="25" t="s">
        <v>44</v>
      </c>
      <c r="B33" s="26" t="s">
        <v>54</v>
      </c>
      <c r="C33" s="83">
        <v>0</v>
      </c>
      <c r="D33" s="18">
        <v>0</v>
      </c>
      <c r="E33" s="90"/>
      <c r="F33" s="27">
        <v>0</v>
      </c>
      <c r="G33" s="27">
        <v>0</v>
      </c>
      <c r="H33" s="90">
        <v>-5</v>
      </c>
      <c r="I33" s="20"/>
    </row>
    <row r="34" spans="1:9" ht="15.75" thickBot="1" x14ac:dyDescent="0.3">
      <c r="A34" s="6" t="s">
        <v>45</v>
      </c>
      <c r="B34" s="7" t="s">
        <v>6</v>
      </c>
      <c r="C34" s="91">
        <v>2985855.45</v>
      </c>
      <c r="D34" s="91">
        <v>3122476.6504000002</v>
      </c>
      <c r="E34" s="91">
        <v>1153159.6100699999</v>
      </c>
      <c r="F34" s="9">
        <f t="shared" si="0"/>
        <v>38.620744687087907</v>
      </c>
      <c r="G34" s="9">
        <f t="shared" si="1"/>
        <v>36.930928207974787</v>
      </c>
      <c r="H34" s="91">
        <v>1420372.6638499999</v>
      </c>
      <c r="I34" s="10">
        <f t="shared" ref="I34:I45" si="3">E34/H34*100</f>
        <v>81.187116551813659</v>
      </c>
    </row>
    <row r="35" spans="1:9" ht="36.75" thickBot="1" x14ac:dyDescent="0.3">
      <c r="A35" s="11" t="s">
        <v>46</v>
      </c>
      <c r="B35" s="12" t="s">
        <v>5</v>
      </c>
      <c r="C35" s="93">
        <v>2985855.45</v>
      </c>
      <c r="D35" s="93">
        <v>3118159.2912300001</v>
      </c>
      <c r="E35" s="93">
        <v>1173116.9941199999</v>
      </c>
      <c r="F35" s="14">
        <f t="shared" si="0"/>
        <v>39.289142216177943</v>
      </c>
      <c r="G35" s="9">
        <f t="shared" si="1"/>
        <v>37.622099596369502</v>
      </c>
      <c r="H35" s="93">
        <v>1429451.6520499999</v>
      </c>
      <c r="I35" s="20">
        <f t="shared" si="3"/>
        <v>82.067623094325285</v>
      </c>
    </row>
    <row r="36" spans="1:9" ht="24" x14ac:dyDescent="0.25">
      <c r="A36" s="16" t="s">
        <v>161</v>
      </c>
      <c r="B36" s="17" t="s">
        <v>47</v>
      </c>
      <c r="C36" s="130">
        <v>873437</v>
      </c>
      <c r="D36" s="90">
        <v>873437</v>
      </c>
      <c r="E36" s="90">
        <v>436718.50199999998</v>
      </c>
      <c r="F36" s="19">
        <f t="shared" si="0"/>
        <v>50.000000228980447</v>
      </c>
      <c r="G36" s="19">
        <f t="shared" si="1"/>
        <v>50.000000228980447</v>
      </c>
      <c r="H36" s="90">
        <v>519766.5</v>
      </c>
      <c r="I36" s="20">
        <f t="shared" si="3"/>
        <v>84.022056442652612</v>
      </c>
    </row>
    <row r="37" spans="1:9" ht="24" x14ac:dyDescent="0.25">
      <c r="A37" s="16" t="s">
        <v>162</v>
      </c>
      <c r="B37" s="17" t="s">
        <v>48</v>
      </c>
      <c r="C37" s="130">
        <v>1018613.1</v>
      </c>
      <c r="D37" s="90">
        <v>1152400.01822</v>
      </c>
      <c r="E37" s="90">
        <v>130387.12993</v>
      </c>
      <c r="F37" s="19">
        <f t="shared" si="0"/>
        <v>12.800456810343396</v>
      </c>
      <c r="G37" s="19">
        <f t="shared" si="1"/>
        <v>11.314398461342988</v>
      </c>
      <c r="H37" s="90">
        <v>317547.99265999999</v>
      </c>
      <c r="I37" s="20">
        <f t="shared" si="3"/>
        <v>41.060605937952204</v>
      </c>
    </row>
    <row r="38" spans="1:9" ht="24" x14ac:dyDescent="0.25">
      <c r="A38" s="16" t="s">
        <v>163</v>
      </c>
      <c r="B38" s="17" t="s">
        <v>49</v>
      </c>
      <c r="C38" s="130">
        <v>890151.31</v>
      </c>
      <c r="D38" s="90">
        <v>890151.31</v>
      </c>
      <c r="E38" s="90">
        <v>575351.05229000002</v>
      </c>
      <c r="F38" s="19">
        <f t="shared" si="0"/>
        <v>64.635196940843684</v>
      </c>
      <c r="G38" s="19">
        <f t="shared" si="1"/>
        <v>64.635196940843684</v>
      </c>
      <c r="H38" s="90">
        <v>525384.07715000003</v>
      </c>
      <c r="I38" s="20">
        <f t="shared" si="3"/>
        <v>109.51056138036215</v>
      </c>
    </row>
    <row r="39" spans="1:9" x14ac:dyDescent="0.25">
      <c r="A39" s="16" t="s">
        <v>164</v>
      </c>
      <c r="B39" s="17" t="s">
        <v>50</v>
      </c>
      <c r="C39" s="130">
        <v>203654.04</v>
      </c>
      <c r="D39" s="90">
        <v>202170.96307</v>
      </c>
      <c r="E39" s="90">
        <v>30660.3099</v>
      </c>
      <c r="F39" s="19">
        <f t="shared" si="0"/>
        <v>15.055095346991399</v>
      </c>
      <c r="G39" s="19">
        <f t="shared" si="1"/>
        <v>15.165535858571404</v>
      </c>
      <c r="H39" s="90">
        <v>66753.082240000003</v>
      </c>
      <c r="I39" s="20">
        <v>0</v>
      </c>
    </row>
    <row r="40" spans="1:9" ht="36" hidden="1" x14ac:dyDescent="0.25">
      <c r="A40" s="16" t="s">
        <v>51</v>
      </c>
      <c r="B40" s="17" t="s">
        <v>4</v>
      </c>
      <c r="C40" s="130">
        <v>0</v>
      </c>
      <c r="D40" s="90">
        <v>0</v>
      </c>
      <c r="E40" s="90">
        <v>0</v>
      </c>
      <c r="F40" s="19">
        <v>0</v>
      </c>
      <c r="G40" s="19">
        <v>0</v>
      </c>
      <c r="H40" s="90">
        <v>0</v>
      </c>
      <c r="I40" s="20" t="e">
        <f t="shared" si="3"/>
        <v>#DIV/0!</v>
      </c>
    </row>
    <row r="41" spans="1:9" ht="24" hidden="1" x14ac:dyDescent="0.25">
      <c r="A41" s="29" t="s">
        <v>55</v>
      </c>
      <c r="B41" s="17" t="s">
        <v>3</v>
      </c>
      <c r="C41" s="130">
        <v>0</v>
      </c>
      <c r="D41" s="90">
        <v>0</v>
      </c>
      <c r="E41" s="90">
        <v>0</v>
      </c>
      <c r="F41" s="19" t="s">
        <v>198</v>
      </c>
      <c r="G41" s="19" t="s">
        <v>198</v>
      </c>
      <c r="H41" s="90">
        <v>0</v>
      </c>
      <c r="I41" s="20" t="e">
        <f t="shared" si="3"/>
        <v>#DIV/0!</v>
      </c>
    </row>
    <row r="42" spans="1:9" s="30" customFormat="1" hidden="1" x14ac:dyDescent="0.25">
      <c r="A42" s="16" t="s">
        <v>52</v>
      </c>
      <c r="B42" s="17" t="s">
        <v>2</v>
      </c>
      <c r="C42" s="130">
        <v>0</v>
      </c>
      <c r="D42" s="90">
        <v>0</v>
      </c>
      <c r="E42" s="90">
        <v>0</v>
      </c>
      <c r="F42" s="19" t="s">
        <v>198</v>
      </c>
      <c r="G42" s="19" t="s">
        <v>198</v>
      </c>
      <c r="H42" s="90">
        <v>0</v>
      </c>
      <c r="I42" s="20" t="e">
        <f t="shared" si="3"/>
        <v>#DIV/0!</v>
      </c>
    </row>
    <row r="43" spans="1:9" s="30" customFormat="1" ht="98.25" customHeight="1" x14ac:dyDescent="0.25">
      <c r="A43" s="16" t="s">
        <v>193</v>
      </c>
      <c r="B43" s="17" t="s">
        <v>192</v>
      </c>
      <c r="C43" s="130">
        <v>0</v>
      </c>
      <c r="D43" s="90">
        <v>0</v>
      </c>
      <c r="E43" s="90">
        <v>-24.481999999999999</v>
      </c>
      <c r="F43" s="19" t="s">
        <v>198</v>
      </c>
      <c r="G43" s="19" t="s">
        <v>198</v>
      </c>
      <c r="H43" s="90">
        <v>0</v>
      </c>
      <c r="I43" s="20">
        <v>0</v>
      </c>
    </row>
    <row r="44" spans="1:9" s="30" customFormat="1" ht="96" x14ac:dyDescent="0.25">
      <c r="A44" s="78" t="s">
        <v>53</v>
      </c>
      <c r="B44" s="17" t="s">
        <v>1</v>
      </c>
      <c r="C44" s="82">
        <v>0</v>
      </c>
      <c r="D44" s="18">
        <v>0</v>
      </c>
      <c r="E44" s="90">
        <v>1920.4432300000001</v>
      </c>
      <c r="F44" s="19" t="s">
        <v>198</v>
      </c>
      <c r="G44" s="19" t="s">
        <v>198</v>
      </c>
      <c r="H44" s="90">
        <v>353.00803000000002</v>
      </c>
      <c r="I44" s="20">
        <f>E44/H44*100</f>
        <v>544.02253399164886</v>
      </c>
    </row>
    <row r="45" spans="1:9" s="30" customFormat="1" ht="48.75" thickBot="1" x14ac:dyDescent="0.3">
      <c r="A45" s="77" t="s">
        <v>189</v>
      </c>
      <c r="B45" s="31" t="s">
        <v>188</v>
      </c>
      <c r="C45" s="84">
        <v>0</v>
      </c>
      <c r="D45" s="18">
        <v>4317.3591100000003</v>
      </c>
      <c r="E45" s="90">
        <v>-21853.345280000001</v>
      </c>
      <c r="F45" s="19" t="s">
        <v>198</v>
      </c>
      <c r="G45" s="19" t="s">
        <v>198</v>
      </c>
      <c r="H45" s="90">
        <v>-9431.9962300000007</v>
      </c>
      <c r="I45" s="20">
        <f t="shared" si="3"/>
        <v>231.69374485638446</v>
      </c>
    </row>
    <row r="46" spans="1:9" s="30" customFormat="1" ht="15.75" thickBot="1" x14ac:dyDescent="0.3">
      <c r="A46" s="149" t="s">
        <v>0</v>
      </c>
      <c r="B46" s="150"/>
      <c r="C46" s="86">
        <f>C34+C4</f>
        <v>5748082.4500000002</v>
      </c>
      <c r="D46" s="91">
        <f>D34+D4</f>
        <v>5884703.6503999997</v>
      </c>
      <c r="E46" s="91">
        <f>E34+E4</f>
        <v>2144254.51107</v>
      </c>
      <c r="F46" s="9">
        <f>E46/C46*100</f>
        <v>37.30382313966286</v>
      </c>
      <c r="G46" s="9">
        <f>E46/D46*100</f>
        <v>36.437765407681134</v>
      </c>
      <c r="H46" s="91">
        <f>H34+H4</f>
        <v>2605422.4199199998</v>
      </c>
      <c r="I46" s="10">
        <f>E46/H46*100</f>
        <v>82.299687554536362</v>
      </c>
    </row>
    <row r="47" spans="1:9" x14ac:dyDescent="0.25">
      <c r="H47" s="94"/>
    </row>
    <row r="48" spans="1:9" ht="12.75" customHeight="1" x14ac:dyDescent="0.25">
      <c r="A48" s="152"/>
      <c r="B48" s="152"/>
      <c r="C48" s="152"/>
      <c r="D48" s="152"/>
      <c r="E48" s="152"/>
      <c r="F48" s="152"/>
      <c r="G48" s="152"/>
      <c r="H48" s="152"/>
      <c r="I48" s="152"/>
    </row>
  </sheetData>
  <mergeCells count="3">
    <mergeCell ref="A46:B46"/>
    <mergeCell ref="A2:I2"/>
    <mergeCell ref="A48:I48"/>
  </mergeCells>
  <pageMargins left="0.70866141732283472" right="0.11811023622047245" top="0.15748031496062992" bottom="0.15748031496062992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86"/>
  <sheetViews>
    <sheetView topLeftCell="B36" zoomScaleNormal="100" workbookViewId="0">
      <selection activeCell="G87" sqref="G87"/>
    </sheetView>
  </sheetViews>
  <sheetFormatPr defaultColWidth="9.140625" defaultRowHeight="15" x14ac:dyDescent="0.25"/>
  <cols>
    <col min="1" max="1" width="10.85546875" style="54" customWidth="1"/>
    <col min="2" max="2" width="64" style="54" customWidth="1"/>
    <col min="3" max="3" width="19" style="54" customWidth="1"/>
    <col min="4" max="4" width="20.5703125" style="105" customWidth="1"/>
    <col min="5" max="5" width="19.7109375" style="148" customWidth="1"/>
    <col min="6" max="6" width="21.85546875" style="54" customWidth="1"/>
    <col min="7" max="7" width="22.7109375" style="54" customWidth="1"/>
    <col min="8" max="8" width="19.140625" style="120" customWidth="1"/>
    <col min="9" max="9" width="13.7109375" style="54" customWidth="1"/>
    <col min="10" max="16384" width="9.140625" style="54"/>
  </cols>
  <sheetData>
    <row r="2" spans="1:9" ht="42.75" customHeight="1" thickBot="1" x14ac:dyDescent="0.3">
      <c r="A2" s="153" t="s">
        <v>253</v>
      </c>
      <c r="B2" s="153"/>
      <c r="C2" s="153"/>
      <c r="D2" s="153"/>
      <c r="E2" s="153"/>
      <c r="F2" s="153"/>
      <c r="G2" s="153"/>
      <c r="H2" s="153"/>
      <c r="I2" s="153"/>
    </row>
    <row r="3" spans="1:9" ht="107.25" customHeight="1" thickBot="1" x14ac:dyDescent="0.3">
      <c r="A3" s="55" t="s">
        <v>136</v>
      </c>
      <c r="B3" s="56" t="s">
        <v>135</v>
      </c>
      <c r="C3" s="3" t="s">
        <v>254</v>
      </c>
      <c r="D3" s="99" t="s">
        <v>260</v>
      </c>
      <c r="E3" s="99" t="s">
        <v>249</v>
      </c>
      <c r="F3" s="4" t="s">
        <v>255</v>
      </c>
      <c r="G3" s="4" t="s">
        <v>256</v>
      </c>
      <c r="H3" s="117" t="s">
        <v>244</v>
      </c>
      <c r="I3" s="5" t="s">
        <v>26</v>
      </c>
    </row>
    <row r="4" spans="1:9" s="59" customFormat="1" ht="15.75" thickBot="1" x14ac:dyDescent="0.3">
      <c r="A4" s="57">
        <v>100</v>
      </c>
      <c r="B4" s="58" t="s">
        <v>134</v>
      </c>
      <c r="C4" s="135">
        <f>SUM(C5:C15)</f>
        <v>395560.24</v>
      </c>
      <c r="D4" s="100">
        <f t="shared" ref="D4" si="0">SUM(D5:D15)</f>
        <v>612726207.5</v>
      </c>
      <c r="E4" s="100">
        <f>SUM(E5:E15)</f>
        <v>257151203.28000003</v>
      </c>
      <c r="F4" s="9">
        <f t="shared" ref="F4:F27" si="1">E4/C4*100</f>
        <v>65009.365774477235</v>
      </c>
      <c r="G4" s="9">
        <f t="shared" ref="G4:G34" si="2">E4/D4*100</f>
        <v>41.968370233290543</v>
      </c>
      <c r="H4" s="118">
        <f>SUM(H5:H15)</f>
        <v>211153535.30000001</v>
      </c>
      <c r="I4" s="10">
        <f t="shared" ref="I4:I15" si="3">E4/H4*100</f>
        <v>121.7839914044764</v>
      </c>
    </row>
    <row r="5" spans="1:9" ht="24" x14ac:dyDescent="0.25">
      <c r="A5" s="60">
        <v>102</v>
      </c>
      <c r="B5" s="61" t="s">
        <v>133</v>
      </c>
      <c r="C5" s="131">
        <v>4120</v>
      </c>
      <c r="D5" s="101">
        <v>7993800</v>
      </c>
      <c r="E5" s="102">
        <v>3168419.38</v>
      </c>
      <c r="F5" s="62">
        <f t="shared" si="1"/>
        <v>76903.383009708734</v>
      </c>
      <c r="G5" s="62">
        <f t="shared" si="2"/>
        <v>39.635960119092296</v>
      </c>
      <c r="H5" s="102">
        <v>3551521.16</v>
      </c>
      <c r="I5" s="20">
        <f t="shared" si="3"/>
        <v>89.213022737558461</v>
      </c>
    </row>
    <row r="6" spans="1:9" ht="30" customHeight="1" x14ac:dyDescent="0.25">
      <c r="A6" s="63">
        <v>103</v>
      </c>
      <c r="B6" s="64" t="s">
        <v>132</v>
      </c>
      <c r="C6" s="132">
        <v>4088.4</v>
      </c>
      <c r="D6" s="103">
        <v>3646000</v>
      </c>
      <c r="E6" s="102">
        <v>1623060.91</v>
      </c>
      <c r="F6" s="19">
        <f t="shared" si="1"/>
        <v>39699.171069366988</v>
      </c>
      <c r="G6" s="19">
        <f>E6/D6*100</f>
        <v>44.516207076247944</v>
      </c>
      <c r="H6" s="102">
        <v>1543528.53</v>
      </c>
      <c r="I6" s="65">
        <f t="shared" si="3"/>
        <v>105.15263426974037</v>
      </c>
    </row>
    <row r="7" spans="1:9" ht="35.25" customHeight="1" x14ac:dyDescent="0.25">
      <c r="A7" s="63">
        <v>104</v>
      </c>
      <c r="B7" s="64" t="s">
        <v>131</v>
      </c>
      <c r="C7" s="132">
        <v>135954.9</v>
      </c>
      <c r="D7" s="103">
        <v>162344479.37</v>
      </c>
      <c r="E7" s="102">
        <v>84409226.859999999</v>
      </c>
      <c r="F7" s="19">
        <f t="shared" si="1"/>
        <v>62086.196863812926</v>
      </c>
      <c r="G7" s="19">
        <f t="shared" si="2"/>
        <v>51.993900370102864</v>
      </c>
      <c r="H7" s="102">
        <v>76080394.719999999</v>
      </c>
      <c r="I7" s="65">
        <f t="shared" si="3"/>
        <v>110.9474092118643</v>
      </c>
    </row>
    <row r="8" spans="1:9" ht="0.75" customHeight="1" x14ac:dyDescent="0.25">
      <c r="A8" s="63">
        <v>105</v>
      </c>
      <c r="B8" s="64" t="s">
        <v>130</v>
      </c>
      <c r="C8" s="133">
        <v>0</v>
      </c>
      <c r="D8" s="101">
        <v>0</v>
      </c>
      <c r="E8" s="101"/>
      <c r="F8" s="19" t="e">
        <f t="shared" si="1"/>
        <v>#DIV/0!</v>
      </c>
      <c r="G8" s="19" t="e">
        <f t="shared" si="2"/>
        <v>#DIV/0!</v>
      </c>
      <c r="H8" s="101">
        <v>0</v>
      </c>
      <c r="I8" s="65" t="e">
        <f t="shared" si="3"/>
        <v>#DIV/0!</v>
      </c>
    </row>
    <row r="9" spans="1:9" ht="24" customHeight="1" x14ac:dyDescent="0.25">
      <c r="A9" s="63">
        <v>106</v>
      </c>
      <c r="B9" s="64" t="s">
        <v>129</v>
      </c>
      <c r="C9" s="132">
        <v>26283.5</v>
      </c>
      <c r="D9" s="103">
        <v>30511600</v>
      </c>
      <c r="E9" s="102">
        <v>13294634.890000001</v>
      </c>
      <c r="F9" s="19">
        <f t="shared" si="1"/>
        <v>50581.676298818653</v>
      </c>
      <c r="G9" s="19">
        <f t="shared" si="2"/>
        <v>43.572395056306455</v>
      </c>
      <c r="H9" s="102">
        <v>14004414.15</v>
      </c>
      <c r="I9" s="65">
        <f t="shared" si="3"/>
        <v>94.931746145196655</v>
      </c>
    </row>
    <row r="10" spans="1:9" ht="16.5" hidden="1" customHeight="1" x14ac:dyDescent="0.25">
      <c r="A10" s="63">
        <v>107</v>
      </c>
      <c r="B10" s="64" t="s">
        <v>128</v>
      </c>
      <c r="C10" s="133">
        <v>0</v>
      </c>
      <c r="D10" s="101">
        <v>0</v>
      </c>
      <c r="E10" s="101"/>
      <c r="F10" s="19" t="e">
        <f t="shared" si="1"/>
        <v>#DIV/0!</v>
      </c>
      <c r="G10" s="19" t="e">
        <f t="shared" si="2"/>
        <v>#DIV/0!</v>
      </c>
      <c r="H10" s="101">
        <v>0</v>
      </c>
      <c r="I10" s="65" t="e">
        <f t="shared" si="3"/>
        <v>#DIV/0!</v>
      </c>
    </row>
    <row r="11" spans="1:9" ht="15.75" hidden="1" customHeight="1" x14ac:dyDescent="0.25">
      <c r="A11" s="63">
        <v>108</v>
      </c>
      <c r="B11" s="64" t="s">
        <v>127</v>
      </c>
      <c r="C11" s="133">
        <v>0</v>
      </c>
      <c r="D11" s="101">
        <v>0</v>
      </c>
      <c r="E11" s="101"/>
      <c r="F11" s="19" t="e">
        <f t="shared" si="1"/>
        <v>#DIV/0!</v>
      </c>
      <c r="G11" s="19" t="e">
        <f t="shared" si="2"/>
        <v>#DIV/0!</v>
      </c>
      <c r="H11" s="101">
        <v>0</v>
      </c>
      <c r="I11" s="65" t="e">
        <f t="shared" si="3"/>
        <v>#DIV/0!</v>
      </c>
    </row>
    <row r="12" spans="1:9" ht="16.5" hidden="1" customHeight="1" x14ac:dyDescent="0.25">
      <c r="A12" s="63">
        <v>110</v>
      </c>
      <c r="B12" s="64" t="s">
        <v>126</v>
      </c>
      <c r="C12" s="133">
        <v>0</v>
      </c>
      <c r="D12" s="101">
        <v>0</v>
      </c>
      <c r="E12" s="101"/>
      <c r="F12" s="19" t="e">
        <f t="shared" si="1"/>
        <v>#DIV/0!</v>
      </c>
      <c r="G12" s="19" t="e">
        <f t="shared" si="2"/>
        <v>#DIV/0!</v>
      </c>
      <c r="H12" s="101">
        <v>0</v>
      </c>
      <c r="I12" s="65" t="s">
        <v>198</v>
      </c>
    </row>
    <row r="13" spans="1:9" ht="15" customHeight="1" x14ac:dyDescent="0.25">
      <c r="A13" s="63">
        <v>111</v>
      </c>
      <c r="B13" s="64" t="s">
        <v>125</v>
      </c>
      <c r="C13" s="132">
        <v>2000</v>
      </c>
      <c r="D13" s="104">
        <v>1633400</v>
      </c>
      <c r="E13" s="101"/>
      <c r="F13" s="19">
        <f t="shared" si="1"/>
        <v>0</v>
      </c>
      <c r="G13" s="19">
        <f t="shared" si="2"/>
        <v>0</v>
      </c>
      <c r="H13" s="101">
        <v>0</v>
      </c>
      <c r="I13" s="65" t="s">
        <v>198</v>
      </c>
    </row>
    <row r="14" spans="1:9" ht="1.5" hidden="1" customHeight="1" x14ac:dyDescent="0.25">
      <c r="A14" s="63">
        <v>112</v>
      </c>
      <c r="B14" s="64" t="s">
        <v>124</v>
      </c>
      <c r="C14" s="133">
        <v>0</v>
      </c>
      <c r="D14" s="101">
        <v>0</v>
      </c>
      <c r="E14" s="101"/>
      <c r="F14" s="19" t="e">
        <f t="shared" si="1"/>
        <v>#DIV/0!</v>
      </c>
      <c r="G14" s="19" t="e">
        <f t="shared" si="2"/>
        <v>#DIV/0!</v>
      </c>
      <c r="H14" s="101">
        <v>0</v>
      </c>
      <c r="I14" s="65" t="s">
        <v>198</v>
      </c>
    </row>
    <row r="15" spans="1:9" ht="14.25" customHeight="1" thickBot="1" x14ac:dyDescent="0.3">
      <c r="A15" s="66">
        <v>113</v>
      </c>
      <c r="B15" s="67" t="s">
        <v>123</v>
      </c>
      <c r="C15" s="132">
        <v>223113.44</v>
      </c>
      <c r="D15" s="103">
        <v>406596928.13</v>
      </c>
      <c r="E15" s="102">
        <v>154655861.24000001</v>
      </c>
      <c r="F15" s="27">
        <f t="shared" si="1"/>
        <v>69317.142544169459</v>
      </c>
      <c r="G15" s="27">
        <f t="shared" si="2"/>
        <v>38.036652650398864</v>
      </c>
      <c r="H15" s="102">
        <v>115973676.73999999</v>
      </c>
      <c r="I15" s="65">
        <f t="shared" si="3"/>
        <v>133.35427968427794</v>
      </c>
    </row>
    <row r="16" spans="1:9" s="59" customFormat="1" ht="15.75" thickBot="1" x14ac:dyDescent="0.3">
      <c r="A16" s="57">
        <v>200</v>
      </c>
      <c r="B16" s="58" t="s">
        <v>122</v>
      </c>
      <c r="C16" s="135">
        <f>SUM(C17:C18)</f>
        <v>3873.18</v>
      </c>
      <c r="D16" s="100">
        <f t="shared" ref="D16:E16" si="4">SUM(D17:D18)</f>
        <v>5314230</v>
      </c>
      <c r="E16" s="100">
        <f t="shared" si="4"/>
        <v>3176256.82</v>
      </c>
      <c r="F16" s="9">
        <f t="shared" si="1"/>
        <v>82006.434506013145</v>
      </c>
      <c r="G16" s="9">
        <f t="shared" si="2"/>
        <v>59.768900104060229</v>
      </c>
      <c r="H16" s="118">
        <f>SUM(H17:H18)</f>
        <v>2619559.17</v>
      </c>
      <c r="I16" s="10">
        <f t="shared" ref="I16:I31" si="5">E16/H16*100</f>
        <v>121.25157760799883</v>
      </c>
    </row>
    <row r="17" spans="1:9" ht="14.25" customHeight="1" x14ac:dyDescent="0.25">
      <c r="A17" s="60">
        <v>203</v>
      </c>
      <c r="B17" s="61" t="s">
        <v>121</v>
      </c>
      <c r="C17" s="132">
        <v>3799.18</v>
      </c>
      <c r="D17" s="103">
        <v>5230230</v>
      </c>
      <c r="E17" s="102">
        <v>3176256.82</v>
      </c>
      <c r="F17" s="62">
        <f t="shared" si="1"/>
        <v>83603.746597950085</v>
      </c>
      <c r="G17" s="62">
        <f t="shared" si="2"/>
        <v>60.728817279546021</v>
      </c>
      <c r="H17" s="102">
        <v>2619559.17</v>
      </c>
      <c r="I17" s="20">
        <f t="shared" si="5"/>
        <v>121.25157760799883</v>
      </c>
    </row>
    <row r="18" spans="1:9" ht="15.75" customHeight="1" thickBot="1" x14ac:dyDescent="0.3">
      <c r="A18" s="66">
        <v>204</v>
      </c>
      <c r="B18" s="67" t="s">
        <v>120</v>
      </c>
      <c r="C18" s="132">
        <v>74</v>
      </c>
      <c r="D18" s="103">
        <v>84000</v>
      </c>
      <c r="E18" s="101"/>
      <c r="F18" s="27">
        <f t="shared" si="1"/>
        <v>0</v>
      </c>
      <c r="G18" s="27">
        <f t="shared" si="2"/>
        <v>0</v>
      </c>
      <c r="H18" s="101">
        <v>0</v>
      </c>
      <c r="I18" s="20" t="s">
        <v>198</v>
      </c>
    </row>
    <row r="19" spans="1:9" s="59" customFormat="1" ht="24.75" thickBot="1" x14ac:dyDescent="0.3">
      <c r="A19" s="57">
        <v>300</v>
      </c>
      <c r="B19" s="58" t="s">
        <v>119</v>
      </c>
      <c r="C19" s="135">
        <f>SUM(C20:C22)</f>
        <v>36084</v>
      </c>
      <c r="D19" s="100">
        <f t="shared" ref="D19:E19" si="6">SUM(D20:D22)</f>
        <v>59580874.649999999</v>
      </c>
      <c r="E19" s="100">
        <f t="shared" si="6"/>
        <v>20728396.869999997</v>
      </c>
      <c r="F19" s="9">
        <f t="shared" si="1"/>
        <v>57444.842229242873</v>
      </c>
      <c r="G19" s="9">
        <f t="shared" si="2"/>
        <v>34.790353434329788</v>
      </c>
      <c r="H19" s="118">
        <f t="shared" ref="H19" si="7">SUM(H20:H22)</f>
        <v>18025952.740000002</v>
      </c>
      <c r="I19" s="10">
        <f t="shared" si="5"/>
        <v>114.99196280484642</v>
      </c>
    </row>
    <row r="20" spans="1:9" ht="15" customHeight="1" x14ac:dyDescent="0.25">
      <c r="A20" s="60">
        <v>309</v>
      </c>
      <c r="B20" s="61" t="s">
        <v>169</v>
      </c>
      <c r="C20" s="132">
        <v>4420</v>
      </c>
      <c r="D20" s="102">
        <v>7305000</v>
      </c>
      <c r="E20" s="102">
        <v>2487249.35</v>
      </c>
      <c r="F20" s="62">
        <f t="shared" si="1"/>
        <v>56272.609728506788</v>
      </c>
      <c r="G20" s="62">
        <f t="shared" si="2"/>
        <v>34.04858795345654</v>
      </c>
      <c r="H20" s="102">
        <v>2266790.2999999998</v>
      </c>
      <c r="I20" s="65" t="s">
        <v>198</v>
      </c>
    </row>
    <row r="21" spans="1:9" ht="27" customHeight="1" x14ac:dyDescent="0.25">
      <c r="A21" s="63">
        <v>310</v>
      </c>
      <c r="B21" s="64" t="s">
        <v>168</v>
      </c>
      <c r="C21" s="132">
        <v>16875</v>
      </c>
      <c r="D21" s="102">
        <v>22889000</v>
      </c>
      <c r="E21" s="102">
        <v>7105092.9800000004</v>
      </c>
      <c r="F21" s="19">
        <f t="shared" si="1"/>
        <v>42104.254696296302</v>
      </c>
      <c r="G21" s="19">
        <f t="shared" si="2"/>
        <v>31.041517672244311</v>
      </c>
      <c r="H21" s="102">
        <v>6103587.5599999996</v>
      </c>
      <c r="I21" s="65">
        <f t="shared" si="5"/>
        <v>116.4084714138188</v>
      </c>
    </row>
    <row r="22" spans="1:9" ht="26.25" customHeight="1" thickBot="1" x14ac:dyDescent="0.3">
      <c r="A22" s="66">
        <v>314</v>
      </c>
      <c r="B22" s="67" t="s">
        <v>118</v>
      </c>
      <c r="C22" s="132">
        <v>14789</v>
      </c>
      <c r="D22" s="102">
        <v>29386874.649999999</v>
      </c>
      <c r="E22" s="102">
        <v>11136054.539999999</v>
      </c>
      <c r="F22" s="27"/>
      <c r="G22" s="27">
        <f t="shared" si="2"/>
        <v>37.89465423809537</v>
      </c>
      <c r="H22" s="102">
        <v>9655574.8800000008</v>
      </c>
      <c r="I22" s="65" t="s">
        <v>199</v>
      </c>
    </row>
    <row r="23" spans="1:9" s="59" customFormat="1" ht="15" customHeight="1" thickBot="1" x14ac:dyDescent="0.3">
      <c r="A23" s="57">
        <v>400</v>
      </c>
      <c r="B23" s="58" t="s">
        <v>117</v>
      </c>
      <c r="C23" s="135">
        <f>SUM(C24:C33)</f>
        <v>519019.3</v>
      </c>
      <c r="D23" s="100">
        <f>SUM(D24:D33)</f>
        <v>890028668.30000007</v>
      </c>
      <c r="E23" s="100">
        <f>SUM(E24:E33)</f>
        <v>314052646.84000003</v>
      </c>
      <c r="F23" s="9">
        <f t="shared" si="1"/>
        <v>60508.85715425227</v>
      </c>
      <c r="G23" s="9">
        <f t="shared" si="2"/>
        <v>35.285677644502904</v>
      </c>
      <c r="H23" s="118">
        <f>SUM(H24:H33)</f>
        <v>237162527.5</v>
      </c>
      <c r="I23" s="10">
        <f t="shared" si="5"/>
        <v>132.42085507795915</v>
      </c>
    </row>
    <row r="24" spans="1:9" hidden="1" x14ac:dyDescent="0.25">
      <c r="A24" s="60">
        <v>401</v>
      </c>
      <c r="B24" s="61" t="s">
        <v>116</v>
      </c>
      <c r="C24" s="132">
        <v>0</v>
      </c>
      <c r="D24" s="101">
        <v>0</v>
      </c>
      <c r="E24" s="101"/>
      <c r="F24" s="62" t="e">
        <f t="shared" si="1"/>
        <v>#DIV/0!</v>
      </c>
      <c r="G24" s="62" t="e">
        <f t="shared" si="2"/>
        <v>#DIV/0!</v>
      </c>
      <c r="H24" s="101">
        <v>0</v>
      </c>
      <c r="I24" s="20" t="e">
        <f t="shared" si="5"/>
        <v>#DIV/0!</v>
      </c>
    </row>
    <row r="25" spans="1:9" hidden="1" x14ac:dyDescent="0.25">
      <c r="A25" s="63">
        <v>402</v>
      </c>
      <c r="B25" s="64" t="s">
        <v>115</v>
      </c>
      <c r="C25" s="132">
        <v>0</v>
      </c>
      <c r="D25" s="101">
        <v>0</v>
      </c>
      <c r="E25" s="101"/>
      <c r="F25" s="19" t="e">
        <f t="shared" si="1"/>
        <v>#DIV/0!</v>
      </c>
      <c r="G25" s="19" t="e">
        <f t="shared" si="2"/>
        <v>#DIV/0!</v>
      </c>
      <c r="H25" s="101">
        <v>0</v>
      </c>
      <c r="I25" s="65" t="e">
        <f t="shared" si="5"/>
        <v>#DIV/0!</v>
      </c>
    </row>
    <row r="26" spans="1:9" ht="14.25" customHeight="1" x14ac:dyDescent="0.25">
      <c r="A26" s="63">
        <v>405</v>
      </c>
      <c r="B26" s="64" t="s">
        <v>114</v>
      </c>
      <c r="C26" s="134">
        <v>20967</v>
      </c>
      <c r="D26" s="102">
        <v>4246000</v>
      </c>
      <c r="E26" s="102">
        <v>1946036.38</v>
      </c>
      <c r="F26" s="19">
        <f t="shared" si="1"/>
        <v>9281.4250011923486</v>
      </c>
      <c r="G26" s="19">
        <f t="shared" si="2"/>
        <v>45.832227508243051</v>
      </c>
      <c r="H26" s="102">
        <v>1310620.72</v>
      </c>
      <c r="I26" s="65">
        <f t="shared" si="5"/>
        <v>148.48203986886458</v>
      </c>
    </row>
    <row r="27" spans="1:9" ht="30.75" hidden="1" customHeight="1" x14ac:dyDescent="0.25">
      <c r="A27" s="63">
        <v>406</v>
      </c>
      <c r="B27" s="64" t="s">
        <v>113</v>
      </c>
      <c r="C27" s="134">
        <v>0</v>
      </c>
      <c r="D27" s="101">
        <v>0</v>
      </c>
      <c r="E27" s="101"/>
      <c r="F27" s="19" t="e">
        <f t="shared" si="1"/>
        <v>#DIV/0!</v>
      </c>
      <c r="G27" s="19" t="e">
        <f t="shared" si="2"/>
        <v>#DIV/0!</v>
      </c>
      <c r="H27" s="101">
        <v>0</v>
      </c>
      <c r="I27" s="65" t="e">
        <f t="shared" si="5"/>
        <v>#DIV/0!</v>
      </c>
    </row>
    <row r="28" spans="1:9" hidden="1" x14ac:dyDescent="0.25">
      <c r="A28" s="63">
        <v>407</v>
      </c>
      <c r="B28" s="64" t="s">
        <v>112</v>
      </c>
      <c r="C28" s="134">
        <v>0</v>
      </c>
      <c r="D28" s="101">
        <v>0</v>
      </c>
      <c r="E28" s="101"/>
      <c r="F28" s="19" t="e">
        <f t="shared" ref="F28:F30" si="8">E28/C28*100</f>
        <v>#DIV/0!</v>
      </c>
      <c r="G28" s="19" t="e">
        <f t="shared" si="2"/>
        <v>#DIV/0!</v>
      </c>
      <c r="H28" s="101">
        <v>0</v>
      </c>
      <c r="I28" s="65" t="e">
        <f t="shared" si="5"/>
        <v>#DIV/0!</v>
      </c>
    </row>
    <row r="29" spans="1:9" ht="15" customHeight="1" x14ac:dyDescent="0.25">
      <c r="A29" s="63">
        <v>408</v>
      </c>
      <c r="B29" s="64" t="s">
        <v>111</v>
      </c>
      <c r="C29" s="134">
        <v>60071.3</v>
      </c>
      <c r="D29" s="102">
        <v>105311255.98</v>
      </c>
      <c r="E29" s="102">
        <v>71761553.829999998</v>
      </c>
      <c r="F29" s="19">
        <f t="shared" si="8"/>
        <v>119460.63066722377</v>
      </c>
      <c r="G29" s="19">
        <f t="shared" si="2"/>
        <v>68.142339735866855</v>
      </c>
      <c r="H29" s="102">
        <v>30358887.219999999</v>
      </c>
      <c r="I29" s="65">
        <f t="shared" si="5"/>
        <v>236.37741828272451</v>
      </c>
    </row>
    <row r="30" spans="1:9" x14ac:dyDescent="0.25">
      <c r="A30" s="63">
        <v>409</v>
      </c>
      <c r="B30" s="64" t="s">
        <v>110</v>
      </c>
      <c r="C30" s="132">
        <v>427180</v>
      </c>
      <c r="D30" s="102">
        <v>769359412.32000005</v>
      </c>
      <c r="E30" s="102">
        <v>238238447.34</v>
      </c>
      <c r="F30" s="19">
        <f t="shared" si="8"/>
        <v>55770.037768622125</v>
      </c>
      <c r="G30" s="19">
        <f t="shared" si="2"/>
        <v>30.965819553905625</v>
      </c>
      <c r="H30" s="102">
        <v>203065497.74000001</v>
      </c>
      <c r="I30" s="65">
        <f t="shared" si="5"/>
        <v>117.32098755891785</v>
      </c>
    </row>
    <row r="31" spans="1:9" x14ac:dyDescent="0.25">
      <c r="A31" s="63">
        <v>410</v>
      </c>
      <c r="B31" s="64" t="s">
        <v>109</v>
      </c>
      <c r="C31" s="132">
        <v>4300</v>
      </c>
      <c r="D31" s="102">
        <v>5028161</v>
      </c>
      <c r="E31" s="102">
        <v>2106609.29</v>
      </c>
      <c r="F31" s="19">
        <f t="shared" ref="F31:F57" si="9">E31/C31*100</f>
        <v>48990.913720930235</v>
      </c>
      <c r="G31" s="19">
        <f t="shared" si="2"/>
        <v>41.896217921422959</v>
      </c>
      <c r="H31" s="102">
        <v>2309664.67</v>
      </c>
      <c r="I31" s="65">
        <f t="shared" si="5"/>
        <v>91.208447588194701</v>
      </c>
    </row>
    <row r="32" spans="1:9" ht="15.75" hidden="1" customHeight="1" x14ac:dyDescent="0.25">
      <c r="A32" s="63">
        <v>411</v>
      </c>
      <c r="B32" s="64" t="s">
        <v>108</v>
      </c>
      <c r="C32" s="134">
        <v>0</v>
      </c>
      <c r="D32" s="101">
        <v>0</v>
      </c>
      <c r="E32" s="101"/>
      <c r="F32" s="19" t="e">
        <f t="shared" si="9"/>
        <v>#DIV/0!</v>
      </c>
      <c r="G32" s="19" t="e">
        <f t="shared" si="2"/>
        <v>#DIV/0!</v>
      </c>
      <c r="H32" s="101">
        <v>0</v>
      </c>
      <c r="I32" s="65" t="s">
        <v>198</v>
      </c>
    </row>
    <row r="33" spans="1:9" ht="15.75" thickBot="1" x14ac:dyDescent="0.3">
      <c r="A33" s="66">
        <v>412</v>
      </c>
      <c r="B33" s="67" t="s">
        <v>107</v>
      </c>
      <c r="C33" s="132">
        <v>6501</v>
      </c>
      <c r="D33" s="102">
        <v>6083839</v>
      </c>
      <c r="E33" s="102"/>
      <c r="F33" s="27">
        <f t="shared" si="9"/>
        <v>0</v>
      </c>
      <c r="G33" s="27">
        <f t="shared" si="2"/>
        <v>0</v>
      </c>
      <c r="H33" s="102">
        <v>117857.15</v>
      </c>
      <c r="I33" s="65" t="s">
        <v>200</v>
      </c>
    </row>
    <row r="34" spans="1:9" s="59" customFormat="1" ht="15.75" thickBot="1" x14ac:dyDescent="0.3">
      <c r="A34" s="57">
        <v>500</v>
      </c>
      <c r="B34" s="58" t="s">
        <v>106</v>
      </c>
      <c r="C34" s="135">
        <f>SUM(C35:C38)</f>
        <v>2309785.4</v>
      </c>
      <c r="D34" s="100">
        <f>SUM(D35:D38)</f>
        <v>2318220088.7400002</v>
      </c>
      <c r="E34" s="100">
        <f>SUM(E35:E38)</f>
        <v>454614990.25999999</v>
      </c>
      <c r="F34" s="9">
        <f t="shared" si="9"/>
        <v>19682.131087156409</v>
      </c>
      <c r="G34" s="9">
        <f t="shared" si="2"/>
        <v>19.610518969624341</v>
      </c>
      <c r="H34" s="118">
        <f>SUM(H35:H38)</f>
        <v>776768374.38</v>
      </c>
      <c r="I34" s="10">
        <f t="shared" ref="I34:I65" si="10">E34/H34*100</f>
        <v>58.526454636218162</v>
      </c>
    </row>
    <row r="35" spans="1:9" x14ac:dyDescent="0.25">
      <c r="A35" s="60">
        <v>501</v>
      </c>
      <c r="B35" s="61" t="s">
        <v>105</v>
      </c>
      <c r="C35" s="132">
        <v>650741.32999999996</v>
      </c>
      <c r="D35" s="102">
        <v>718843866.60000002</v>
      </c>
      <c r="E35" s="102">
        <v>45417261.270000003</v>
      </c>
      <c r="F35" s="62">
        <f t="shared" si="9"/>
        <v>6979.3110067252073</v>
      </c>
      <c r="G35" s="62">
        <f t="shared" ref="G35:G66" si="11">E35/D35*100</f>
        <v>6.3180981824071667</v>
      </c>
      <c r="H35" s="102">
        <v>310557044.30000001</v>
      </c>
      <c r="I35" s="20">
        <f t="shared" si="10"/>
        <v>14.62445051677097</v>
      </c>
    </row>
    <row r="36" spans="1:9" x14ac:dyDescent="0.25">
      <c r="A36" s="63">
        <v>502</v>
      </c>
      <c r="B36" s="64" t="s">
        <v>104</v>
      </c>
      <c r="C36" s="132">
        <v>754677.9</v>
      </c>
      <c r="D36" s="102">
        <v>594092909.57000005</v>
      </c>
      <c r="E36" s="102">
        <v>108614451.09</v>
      </c>
      <c r="F36" s="19">
        <f t="shared" si="9"/>
        <v>14392.160031451829</v>
      </c>
      <c r="G36" s="19">
        <f t="shared" si="11"/>
        <v>18.282401513361659</v>
      </c>
      <c r="H36" s="102">
        <v>126753030.31999999</v>
      </c>
      <c r="I36" s="20">
        <f t="shared" si="10"/>
        <v>85.689825967704721</v>
      </c>
    </row>
    <row r="37" spans="1:9" x14ac:dyDescent="0.25">
      <c r="A37" s="63">
        <v>503</v>
      </c>
      <c r="B37" s="64" t="s">
        <v>103</v>
      </c>
      <c r="C37" s="132">
        <v>903212.17</v>
      </c>
      <c r="D37" s="102">
        <v>1000118312.5700001</v>
      </c>
      <c r="E37" s="102">
        <v>300066785.62</v>
      </c>
      <c r="F37" s="19">
        <f t="shared" si="9"/>
        <v>33222.181408383811</v>
      </c>
      <c r="G37" s="19">
        <f t="shared" si="11"/>
        <v>30.003128814721887</v>
      </c>
      <c r="H37" s="102">
        <v>338940049.89999998</v>
      </c>
      <c r="I37" s="20" t="s">
        <v>201</v>
      </c>
    </row>
    <row r="38" spans="1:9" ht="15.75" thickBot="1" x14ac:dyDescent="0.3">
      <c r="A38" s="66">
        <v>505</v>
      </c>
      <c r="B38" s="67" t="s">
        <v>102</v>
      </c>
      <c r="C38" s="132">
        <v>1154</v>
      </c>
      <c r="D38" s="102">
        <v>5165000</v>
      </c>
      <c r="E38" s="102">
        <v>516492.28</v>
      </c>
      <c r="F38" s="69">
        <f t="shared" si="9"/>
        <v>44756.696707105722</v>
      </c>
      <c r="G38" s="69">
        <f t="shared" si="11"/>
        <v>9.9998505324298161</v>
      </c>
      <c r="H38" s="102">
        <v>518249.86</v>
      </c>
      <c r="I38" s="20">
        <f t="shared" si="10"/>
        <v>99.660862426475148</v>
      </c>
    </row>
    <row r="39" spans="1:9" s="59" customFormat="1" ht="15.75" thickBot="1" x14ac:dyDescent="0.3">
      <c r="A39" s="57">
        <v>600</v>
      </c>
      <c r="B39" s="58" t="s">
        <v>101</v>
      </c>
      <c r="C39" s="135">
        <f>SUM(C40:C42)</f>
        <v>16872.349999999999</v>
      </c>
      <c r="D39" s="100">
        <f>SUM(D40:D42)</f>
        <v>19113025</v>
      </c>
      <c r="E39" s="100">
        <f>SUM(E40:E42)</f>
        <v>7160900.3499999996</v>
      </c>
      <c r="F39" s="9">
        <f t="shared" si="9"/>
        <v>42441.629944850596</v>
      </c>
      <c r="G39" s="9">
        <f t="shared" si="11"/>
        <v>37.466075359604247</v>
      </c>
      <c r="H39" s="118">
        <f>SUM(H40:H42)</f>
        <v>7857532.0099999998</v>
      </c>
      <c r="I39" s="10">
        <f t="shared" si="10"/>
        <v>91.134217982014945</v>
      </c>
    </row>
    <row r="40" spans="1:9" s="59" customFormat="1" x14ac:dyDescent="0.25">
      <c r="A40" s="70">
        <v>602</v>
      </c>
      <c r="B40" s="61" t="s">
        <v>100</v>
      </c>
      <c r="C40" s="132">
        <v>1000</v>
      </c>
      <c r="D40" s="102">
        <v>2400000</v>
      </c>
      <c r="E40" s="101"/>
      <c r="F40" s="62">
        <f t="shared" si="9"/>
        <v>0</v>
      </c>
      <c r="G40" s="62">
        <f t="shared" si="11"/>
        <v>0</v>
      </c>
      <c r="H40" s="101">
        <v>0</v>
      </c>
      <c r="I40" s="20" t="s">
        <v>202</v>
      </c>
    </row>
    <row r="41" spans="1:9" x14ac:dyDescent="0.25">
      <c r="A41" s="71">
        <v>603</v>
      </c>
      <c r="B41" s="64" t="s">
        <v>99</v>
      </c>
      <c r="C41" s="132">
        <v>1050</v>
      </c>
      <c r="D41" s="102">
        <v>362500</v>
      </c>
      <c r="E41" s="101">
        <v>55680</v>
      </c>
      <c r="F41" s="19">
        <f t="shared" si="9"/>
        <v>5302.8571428571431</v>
      </c>
      <c r="G41" s="19">
        <f t="shared" si="11"/>
        <v>15.36</v>
      </c>
      <c r="H41" s="101">
        <v>5950</v>
      </c>
      <c r="I41" s="65" t="s">
        <v>199</v>
      </c>
    </row>
    <row r="42" spans="1:9" ht="15.75" thickBot="1" x14ac:dyDescent="0.3">
      <c r="A42" s="72">
        <v>605</v>
      </c>
      <c r="B42" s="67" t="s">
        <v>98</v>
      </c>
      <c r="C42" s="132">
        <v>14822.35</v>
      </c>
      <c r="D42" s="102">
        <v>16350525</v>
      </c>
      <c r="E42" s="102">
        <v>7105220.3499999996</v>
      </c>
      <c r="F42" s="27">
        <f t="shared" si="9"/>
        <v>47935.855987748226</v>
      </c>
      <c r="G42" s="27">
        <f t="shared" si="11"/>
        <v>43.455609835158199</v>
      </c>
      <c r="H42" s="102">
        <v>7851582.0099999998</v>
      </c>
      <c r="I42" s="65">
        <f t="shared" si="10"/>
        <v>90.494123871476944</v>
      </c>
    </row>
    <row r="43" spans="1:9" s="59" customFormat="1" ht="15.75" thickBot="1" x14ac:dyDescent="0.3">
      <c r="A43" s="57">
        <v>700</v>
      </c>
      <c r="B43" s="58" t="s">
        <v>97</v>
      </c>
      <c r="C43" s="135">
        <f>SUM(C44:C51)</f>
        <v>1534293.98</v>
      </c>
      <c r="D43" s="100">
        <f t="shared" ref="D43:E43" si="12">SUM(D44:D51)</f>
        <v>1659690810</v>
      </c>
      <c r="E43" s="100">
        <f t="shared" si="12"/>
        <v>939834433.41999984</v>
      </c>
      <c r="F43" s="9">
        <f t="shared" si="9"/>
        <v>61255.173107046918</v>
      </c>
      <c r="G43" s="9">
        <f t="shared" si="11"/>
        <v>56.627079438970917</v>
      </c>
      <c r="H43" s="118">
        <f t="shared" ref="H43" si="13">SUM(H44:H51)</f>
        <v>864711882.57000005</v>
      </c>
      <c r="I43" s="10">
        <f t="shared" si="10"/>
        <v>108.68758165167442</v>
      </c>
    </row>
    <row r="44" spans="1:9" x14ac:dyDescent="0.25">
      <c r="A44" s="60">
        <v>701</v>
      </c>
      <c r="B44" s="61" t="s">
        <v>96</v>
      </c>
      <c r="C44" s="132">
        <v>465101</v>
      </c>
      <c r="D44" s="102">
        <v>477529349.63999999</v>
      </c>
      <c r="E44" s="102">
        <v>266297871.75</v>
      </c>
      <c r="F44" s="62">
        <f t="shared" si="9"/>
        <v>57255.923283329852</v>
      </c>
      <c r="G44" s="62">
        <f t="shared" si="11"/>
        <v>55.765760146629049</v>
      </c>
      <c r="H44" s="102">
        <v>268161272.66</v>
      </c>
      <c r="I44" s="20">
        <f t="shared" si="10"/>
        <v>99.305119306931928</v>
      </c>
    </row>
    <row r="45" spans="1:9" x14ac:dyDescent="0.25">
      <c r="A45" s="63">
        <v>702</v>
      </c>
      <c r="B45" s="64" t="s">
        <v>95</v>
      </c>
      <c r="C45" s="132">
        <v>862598.77</v>
      </c>
      <c r="D45" s="102">
        <v>950090840.36000001</v>
      </c>
      <c r="E45" s="102">
        <v>558870637.27999997</v>
      </c>
      <c r="F45" s="19">
        <f t="shared" si="9"/>
        <v>64789.176233117039</v>
      </c>
      <c r="G45" s="19">
        <f t="shared" si="11"/>
        <v>58.822863408328161</v>
      </c>
      <c r="H45" s="102">
        <v>496527217.10000002</v>
      </c>
      <c r="I45" s="65">
        <f t="shared" si="10"/>
        <v>112.55589180873524</v>
      </c>
    </row>
    <row r="46" spans="1:9" ht="13.5" customHeight="1" x14ac:dyDescent="0.25">
      <c r="A46" s="63">
        <v>703</v>
      </c>
      <c r="B46" s="64" t="s">
        <v>94</v>
      </c>
      <c r="C46" s="132">
        <v>141440.91</v>
      </c>
      <c r="D46" s="102">
        <v>150069870</v>
      </c>
      <c r="E46" s="102">
        <v>77688689.790000007</v>
      </c>
      <c r="F46" s="19">
        <f t="shared" si="9"/>
        <v>54926.604891046023</v>
      </c>
      <c r="G46" s="19">
        <f t="shared" si="11"/>
        <v>51.76834616435665</v>
      </c>
      <c r="H46" s="102">
        <v>66123174.079999998</v>
      </c>
      <c r="I46" s="65">
        <f t="shared" si="10"/>
        <v>117.49086590430053</v>
      </c>
    </row>
    <row r="47" spans="1:9" ht="20.25" hidden="1" customHeight="1" x14ac:dyDescent="0.25">
      <c r="A47" s="63">
        <v>704</v>
      </c>
      <c r="B47" s="64" t="s">
        <v>93</v>
      </c>
      <c r="C47" s="134">
        <v>0</v>
      </c>
      <c r="D47" s="101">
        <v>0</v>
      </c>
      <c r="E47" s="101"/>
      <c r="F47" s="19" t="e">
        <f t="shared" si="9"/>
        <v>#DIV/0!</v>
      </c>
      <c r="G47" s="19" t="e">
        <f t="shared" si="11"/>
        <v>#DIV/0!</v>
      </c>
      <c r="H47" s="101">
        <v>0</v>
      </c>
      <c r="I47" s="65" t="e">
        <f t="shared" si="10"/>
        <v>#DIV/0!</v>
      </c>
    </row>
    <row r="48" spans="1:9" ht="18.75" hidden="1" customHeight="1" x14ac:dyDescent="0.25">
      <c r="A48" s="63">
        <v>705</v>
      </c>
      <c r="B48" s="64" t="s">
        <v>92</v>
      </c>
      <c r="C48" s="134">
        <v>0</v>
      </c>
      <c r="D48" s="101">
        <v>0</v>
      </c>
      <c r="E48" s="101"/>
      <c r="F48" s="19" t="e">
        <f t="shared" si="9"/>
        <v>#DIV/0!</v>
      </c>
      <c r="G48" s="19" t="e">
        <f t="shared" si="11"/>
        <v>#DIV/0!</v>
      </c>
      <c r="H48" s="101">
        <v>0</v>
      </c>
      <c r="I48" s="65" t="s">
        <v>203</v>
      </c>
    </row>
    <row r="49" spans="1:9" ht="14.25" hidden="1" customHeight="1" x14ac:dyDescent="0.25">
      <c r="A49" s="63">
        <v>706</v>
      </c>
      <c r="B49" s="64" t="s">
        <v>91</v>
      </c>
      <c r="C49" s="134">
        <v>0</v>
      </c>
      <c r="D49" s="101">
        <v>0</v>
      </c>
      <c r="E49" s="101"/>
      <c r="F49" s="19" t="e">
        <f t="shared" si="9"/>
        <v>#DIV/0!</v>
      </c>
      <c r="G49" s="19" t="e">
        <f t="shared" si="11"/>
        <v>#DIV/0!</v>
      </c>
      <c r="H49" s="101">
        <v>0</v>
      </c>
      <c r="I49" s="65" t="e">
        <f t="shared" si="10"/>
        <v>#DIV/0!</v>
      </c>
    </row>
    <row r="50" spans="1:9" ht="11.25" customHeight="1" x14ac:dyDescent="0.25">
      <c r="A50" s="63">
        <v>707</v>
      </c>
      <c r="B50" s="64" t="s">
        <v>90</v>
      </c>
      <c r="C50" s="132">
        <v>18350</v>
      </c>
      <c r="D50" s="102">
        <v>24555300</v>
      </c>
      <c r="E50" s="102">
        <v>12304713.560000001</v>
      </c>
      <c r="F50" s="19">
        <f t="shared" si="9"/>
        <v>67055.65972752044</v>
      </c>
      <c r="G50" s="19">
        <f t="shared" si="11"/>
        <v>50.110214739791417</v>
      </c>
      <c r="H50" s="102">
        <v>13657133.09</v>
      </c>
      <c r="I50" s="65" t="s">
        <v>198</v>
      </c>
    </row>
    <row r="51" spans="1:9" ht="15.75" thickBot="1" x14ac:dyDescent="0.3">
      <c r="A51" s="66">
        <v>709</v>
      </c>
      <c r="B51" s="67" t="s">
        <v>89</v>
      </c>
      <c r="C51" s="132">
        <v>46803.3</v>
      </c>
      <c r="D51" s="102">
        <v>57445450</v>
      </c>
      <c r="E51" s="102">
        <v>24672521.039999999</v>
      </c>
      <c r="F51" s="27">
        <f t="shared" si="9"/>
        <v>52715.344943625765</v>
      </c>
      <c r="G51" s="27">
        <f t="shared" si="11"/>
        <v>42.949478226735103</v>
      </c>
      <c r="H51" s="102">
        <v>20243085.640000001</v>
      </c>
      <c r="I51" s="68">
        <f t="shared" si="10"/>
        <v>121.88122640378258</v>
      </c>
    </row>
    <row r="52" spans="1:9" s="59" customFormat="1" ht="15.75" thickBot="1" x14ac:dyDescent="0.3">
      <c r="A52" s="57">
        <v>800</v>
      </c>
      <c r="B52" s="58" t="s">
        <v>88</v>
      </c>
      <c r="C52" s="135">
        <f>SUM(C53:C54)</f>
        <v>353984.52</v>
      </c>
      <c r="D52" s="100">
        <f t="shared" ref="D52:E52" si="14">SUM(D53:D54)</f>
        <v>420713358.33999997</v>
      </c>
      <c r="E52" s="100">
        <f t="shared" si="14"/>
        <v>202324069.19999999</v>
      </c>
      <c r="F52" s="9">
        <f t="shared" si="9"/>
        <v>57156.191236837127</v>
      </c>
      <c r="G52" s="9">
        <f t="shared" si="11"/>
        <v>48.090716681378005</v>
      </c>
      <c r="H52" s="118">
        <f t="shared" ref="H52" si="15">SUM(H53:H54)</f>
        <v>169124299.09999999</v>
      </c>
      <c r="I52" s="10">
        <f t="shared" si="10"/>
        <v>119.63039626870507</v>
      </c>
    </row>
    <row r="53" spans="1:9" x14ac:dyDescent="0.25">
      <c r="A53" s="60">
        <v>801</v>
      </c>
      <c r="B53" s="61" t="s">
        <v>87</v>
      </c>
      <c r="C53" s="132">
        <v>319329.52</v>
      </c>
      <c r="D53" s="102">
        <v>371207958.33999997</v>
      </c>
      <c r="E53" s="102">
        <v>175135787.28</v>
      </c>
      <c r="F53" s="62">
        <f t="shared" si="9"/>
        <v>54844.847191077097</v>
      </c>
      <c r="G53" s="62">
        <f t="shared" si="11"/>
        <v>47.179965662155368</v>
      </c>
      <c r="H53" s="102">
        <v>151241883.06999999</v>
      </c>
      <c r="I53" s="20">
        <f t="shared" si="10"/>
        <v>115.7984704534134</v>
      </c>
    </row>
    <row r="54" spans="1:9" ht="15" customHeight="1" thickBot="1" x14ac:dyDescent="0.3">
      <c r="A54" s="66">
        <v>804</v>
      </c>
      <c r="B54" s="67" t="s">
        <v>86</v>
      </c>
      <c r="C54" s="132">
        <v>34655</v>
      </c>
      <c r="D54" s="102">
        <v>49505400</v>
      </c>
      <c r="E54" s="102">
        <v>27188281.920000002</v>
      </c>
      <c r="F54" s="27">
        <f t="shared" si="9"/>
        <v>78454.139142980814</v>
      </c>
      <c r="G54" s="27">
        <f t="shared" si="11"/>
        <v>54.919830806336279</v>
      </c>
      <c r="H54" s="102">
        <v>17882416.030000001</v>
      </c>
      <c r="I54" s="68">
        <f t="shared" si="10"/>
        <v>152.03919802776224</v>
      </c>
    </row>
    <row r="55" spans="1:9" s="59" customFormat="1" ht="3.75" hidden="1" customHeight="1" thickBot="1" x14ac:dyDescent="0.3">
      <c r="A55" s="57">
        <v>900</v>
      </c>
      <c r="B55" s="58" t="s">
        <v>85</v>
      </c>
      <c r="C55" s="135">
        <f>SUM(C56:C62)</f>
        <v>0</v>
      </c>
      <c r="D55" s="100">
        <f t="shared" ref="D55:E55" si="16">SUM(D56:D62)</f>
        <v>146053383.40000001</v>
      </c>
      <c r="E55" s="100">
        <f t="shared" si="16"/>
        <v>32281078.419270001</v>
      </c>
      <c r="F55" s="9" t="e">
        <f t="shared" si="9"/>
        <v>#DIV/0!</v>
      </c>
      <c r="G55" s="9">
        <f t="shared" si="11"/>
        <v>22.102246225177144</v>
      </c>
      <c r="H55" s="118">
        <f t="shared" ref="H55" si="17">SUM(H56:H62)</f>
        <v>24525170.812789999</v>
      </c>
      <c r="I55" s="10">
        <f t="shared" si="10"/>
        <v>131.6242755888789</v>
      </c>
    </row>
    <row r="56" spans="1:9" ht="15.75" hidden="1" thickBot="1" x14ac:dyDescent="0.3">
      <c r="A56" s="60">
        <v>901</v>
      </c>
      <c r="B56" s="61" t="s">
        <v>84</v>
      </c>
      <c r="C56" s="136">
        <v>0</v>
      </c>
      <c r="D56" s="101">
        <v>46505962.5</v>
      </c>
      <c r="E56" s="101">
        <v>8504444.6968999989</v>
      </c>
      <c r="F56" s="62" t="e">
        <f t="shared" si="9"/>
        <v>#DIV/0!</v>
      </c>
      <c r="G56" s="62">
        <f t="shared" si="11"/>
        <v>18.286783542862917</v>
      </c>
      <c r="H56" s="119">
        <v>6663439.5906800004</v>
      </c>
      <c r="I56" s="20">
        <f t="shared" si="10"/>
        <v>127.62845045965405</v>
      </c>
    </row>
    <row r="57" spans="1:9" ht="15.75" hidden="1" thickBot="1" x14ac:dyDescent="0.3">
      <c r="A57" s="63">
        <v>902</v>
      </c>
      <c r="B57" s="64" t="s">
        <v>83</v>
      </c>
      <c r="C57" s="134">
        <v>0</v>
      </c>
      <c r="D57" s="101">
        <v>38547053</v>
      </c>
      <c r="E57" s="101">
        <v>15958332.641030001</v>
      </c>
      <c r="F57" s="19" t="e">
        <f t="shared" si="9"/>
        <v>#DIV/0!</v>
      </c>
      <c r="G57" s="19">
        <f t="shared" si="11"/>
        <v>41.399617867103878</v>
      </c>
      <c r="H57" s="119">
        <v>10167103.58584</v>
      </c>
      <c r="I57" s="20">
        <f t="shared" si="10"/>
        <v>156.96046082638128</v>
      </c>
    </row>
    <row r="58" spans="1:9" ht="15.75" hidden="1" thickBot="1" x14ac:dyDescent="0.3">
      <c r="A58" s="63">
        <v>904</v>
      </c>
      <c r="B58" s="64" t="s">
        <v>82</v>
      </c>
      <c r="C58" s="134">
        <v>0</v>
      </c>
      <c r="D58" s="101">
        <v>1032245</v>
      </c>
      <c r="E58" s="101">
        <v>66877.73173</v>
      </c>
      <c r="F58" s="19" t="e">
        <f t="shared" ref="F58:F59" si="18">E58/C58*100</f>
        <v>#DIV/0!</v>
      </c>
      <c r="G58" s="19">
        <f t="shared" si="11"/>
        <v>6.4788622594442211</v>
      </c>
      <c r="H58" s="119">
        <v>87770.918160000001</v>
      </c>
      <c r="I58" s="20">
        <f t="shared" si="10"/>
        <v>76.195775470967234</v>
      </c>
    </row>
    <row r="59" spans="1:9" ht="15.75" hidden="1" thickBot="1" x14ac:dyDescent="0.3">
      <c r="A59" s="63">
        <v>905</v>
      </c>
      <c r="B59" s="64" t="s">
        <v>81</v>
      </c>
      <c r="C59" s="134">
        <v>0</v>
      </c>
      <c r="D59" s="101">
        <v>1534188</v>
      </c>
      <c r="E59" s="101">
        <v>415113.76520999998</v>
      </c>
      <c r="F59" s="19" t="e">
        <f t="shared" si="18"/>
        <v>#DIV/0!</v>
      </c>
      <c r="G59" s="19">
        <f t="shared" si="11"/>
        <v>27.057555215527689</v>
      </c>
      <c r="H59" s="119">
        <v>415336.49095999997</v>
      </c>
      <c r="I59" s="20">
        <f t="shared" si="10"/>
        <v>99.946374625190003</v>
      </c>
    </row>
    <row r="60" spans="1:9" ht="24.75" hidden="1" thickBot="1" x14ac:dyDescent="0.3">
      <c r="A60" s="63">
        <v>906</v>
      </c>
      <c r="B60" s="64" t="s">
        <v>80</v>
      </c>
      <c r="C60" s="134">
        <v>0</v>
      </c>
      <c r="D60" s="101">
        <v>1360611</v>
      </c>
      <c r="E60" s="101">
        <v>347801.41960000002</v>
      </c>
      <c r="F60" s="19" t="e">
        <f t="shared" ref="F60:F84" si="19">E60/C60*100</f>
        <v>#DIV/0!</v>
      </c>
      <c r="G60" s="19">
        <f t="shared" si="11"/>
        <v>25.56214962248578</v>
      </c>
      <c r="H60" s="119">
        <v>235593.57738999999</v>
      </c>
      <c r="I60" s="20">
        <f t="shared" si="10"/>
        <v>147.62771695777255</v>
      </c>
    </row>
    <row r="61" spans="1:9" ht="15.75" hidden="1" thickBot="1" x14ac:dyDescent="0.3">
      <c r="A61" s="63">
        <v>908</v>
      </c>
      <c r="B61" s="64" t="s">
        <v>79</v>
      </c>
      <c r="C61" s="134">
        <v>0</v>
      </c>
      <c r="D61" s="101">
        <v>592472</v>
      </c>
      <c r="E61" s="101">
        <v>148117.78</v>
      </c>
      <c r="F61" s="19" t="e">
        <f t="shared" si="19"/>
        <v>#DIV/0!</v>
      </c>
      <c r="G61" s="19">
        <f t="shared" si="11"/>
        <v>24.999962867443525</v>
      </c>
      <c r="H61" s="119">
        <v>139082.93</v>
      </c>
      <c r="I61" s="65">
        <f t="shared" si="10"/>
        <v>106.49601644141377</v>
      </c>
    </row>
    <row r="62" spans="1:9" ht="15.75" hidden="1" thickBot="1" x14ac:dyDescent="0.3">
      <c r="A62" s="66">
        <v>909</v>
      </c>
      <c r="B62" s="67" t="s">
        <v>78</v>
      </c>
      <c r="C62" s="137">
        <v>0</v>
      </c>
      <c r="D62" s="101">
        <v>56480851.899999999</v>
      </c>
      <c r="E62" s="101">
        <v>6840390.3848000001</v>
      </c>
      <c r="F62" s="27" t="e">
        <f t="shared" si="19"/>
        <v>#DIV/0!</v>
      </c>
      <c r="G62" s="27">
        <f t="shared" si="11"/>
        <v>12.110990104949179</v>
      </c>
      <c r="H62" s="119">
        <v>6816843.7197599998</v>
      </c>
      <c r="I62" s="68">
        <f t="shared" si="10"/>
        <v>100.34541887724001</v>
      </c>
    </row>
    <row r="63" spans="1:9" s="59" customFormat="1" ht="15.75" thickBot="1" x14ac:dyDescent="0.3">
      <c r="A63" s="57">
        <v>1000</v>
      </c>
      <c r="B63" s="58" t="s">
        <v>77</v>
      </c>
      <c r="C63" s="135">
        <f>SUM(C64:C68)</f>
        <v>41634.1</v>
      </c>
      <c r="D63" s="100">
        <f t="shared" ref="D63:E63" si="20">SUM(D64:D68)</f>
        <v>47074462</v>
      </c>
      <c r="E63" s="100">
        <f t="shared" si="20"/>
        <v>32912910.089999996</v>
      </c>
      <c r="F63" s="9">
        <f t="shared" si="19"/>
        <v>79052.771862487716</v>
      </c>
      <c r="G63" s="9">
        <f t="shared" si="11"/>
        <v>69.916699398497627</v>
      </c>
      <c r="H63" s="118">
        <f t="shared" ref="H63" si="21">SUM(H64:H68)</f>
        <v>33959175.369999997</v>
      </c>
      <c r="I63" s="10">
        <f t="shared" si="10"/>
        <v>96.919049804359247</v>
      </c>
    </row>
    <row r="64" spans="1:9" ht="14.25" customHeight="1" x14ac:dyDescent="0.25">
      <c r="A64" s="60">
        <v>1001</v>
      </c>
      <c r="B64" s="61" t="s">
        <v>76</v>
      </c>
      <c r="C64" s="132">
        <v>10650</v>
      </c>
      <c r="D64" s="102">
        <v>12545000</v>
      </c>
      <c r="E64" s="102">
        <v>5366351.3499999996</v>
      </c>
      <c r="F64" s="62">
        <f t="shared" si="19"/>
        <v>50388.275586854455</v>
      </c>
      <c r="G64" s="62">
        <f t="shared" si="11"/>
        <v>42.776814268632918</v>
      </c>
      <c r="H64" s="102">
        <v>5425574.0899999999</v>
      </c>
      <c r="I64" s="20">
        <f t="shared" si="10"/>
        <v>98.908452100780352</v>
      </c>
    </row>
    <row r="65" spans="1:9" ht="12.75" hidden="1" customHeight="1" x14ac:dyDescent="0.25">
      <c r="A65" s="63">
        <v>1002</v>
      </c>
      <c r="B65" s="64" t="s">
        <v>75</v>
      </c>
      <c r="C65" s="134">
        <v>0</v>
      </c>
      <c r="D65" s="101">
        <v>0</v>
      </c>
      <c r="E65" s="101"/>
      <c r="F65" s="19" t="e">
        <f t="shared" si="19"/>
        <v>#DIV/0!</v>
      </c>
      <c r="G65" s="19" t="e">
        <f t="shared" si="11"/>
        <v>#DIV/0!</v>
      </c>
      <c r="H65" s="101">
        <v>0</v>
      </c>
      <c r="I65" s="65" t="e">
        <f t="shared" si="10"/>
        <v>#DIV/0!</v>
      </c>
    </row>
    <row r="66" spans="1:9" x14ac:dyDescent="0.25">
      <c r="A66" s="63">
        <v>1003</v>
      </c>
      <c r="B66" s="64" t="s">
        <v>74</v>
      </c>
      <c r="C66" s="132">
        <v>0</v>
      </c>
      <c r="D66" s="102">
        <v>366600</v>
      </c>
      <c r="E66" s="102">
        <v>266600</v>
      </c>
      <c r="F66" s="19" t="e">
        <f t="shared" si="19"/>
        <v>#DIV/0!</v>
      </c>
      <c r="G66" s="19">
        <f t="shared" si="11"/>
        <v>72.722313147845057</v>
      </c>
      <c r="H66" s="102">
        <v>4141669.15</v>
      </c>
      <c r="I66" s="65">
        <f t="shared" ref="I66:I84" si="22">E66/H66*100</f>
        <v>6.4370182731761663</v>
      </c>
    </row>
    <row r="67" spans="1:9" x14ac:dyDescent="0.25">
      <c r="A67" s="63">
        <v>1004</v>
      </c>
      <c r="B67" s="64" t="s">
        <v>73</v>
      </c>
      <c r="C67" s="132">
        <v>30384.1</v>
      </c>
      <c r="D67" s="102">
        <v>33562862</v>
      </c>
      <c r="E67" s="102">
        <v>26679958.739999998</v>
      </c>
      <c r="F67" s="19">
        <f t="shared" si="19"/>
        <v>87808.948561912315</v>
      </c>
      <c r="G67" s="19">
        <f t="shared" ref="G67:G84" si="23">E67/D67*100</f>
        <v>79.492501980313833</v>
      </c>
      <c r="H67" s="102">
        <v>23791932.129999999</v>
      </c>
      <c r="I67" s="65">
        <f t="shared" si="22"/>
        <v>112.13868043259249</v>
      </c>
    </row>
    <row r="68" spans="1:9" ht="15.75" thickBot="1" x14ac:dyDescent="0.3">
      <c r="A68" s="66">
        <v>1006</v>
      </c>
      <c r="B68" s="67" t="s">
        <v>72</v>
      </c>
      <c r="C68" s="132">
        <v>600</v>
      </c>
      <c r="D68" s="102">
        <v>600000</v>
      </c>
      <c r="E68" s="101">
        <v>600000</v>
      </c>
      <c r="F68" s="27">
        <f t="shared" si="19"/>
        <v>100000</v>
      </c>
      <c r="G68" s="27">
        <f t="shared" si="23"/>
        <v>100</v>
      </c>
      <c r="H68" s="101">
        <v>600000</v>
      </c>
      <c r="I68" s="68">
        <f t="shared" si="22"/>
        <v>100</v>
      </c>
    </row>
    <row r="69" spans="1:9" s="59" customFormat="1" ht="15.75" thickBot="1" x14ac:dyDescent="0.3">
      <c r="A69" s="57">
        <v>1100</v>
      </c>
      <c r="B69" s="58" t="s">
        <v>71</v>
      </c>
      <c r="C69" s="135">
        <f>SUM(C70:C73)</f>
        <v>108538</v>
      </c>
      <c r="D69" s="100">
        <f t="shared" ref="D69:E69" si="24">SUM(D70:D73)</f>
        <v>169043532</v>
      </c>
      <c r="E69" s="100">
        <f t="shared" si="24"/>
        <v>74822944.800000012</v>
      </c>
      <c r="F69" s="9">
        <f t="shared" si="19"/>
        <v>68937.095579428409</v>
      </c>
      <c r="G69" s="9">
        <f t="shared" si="23"/>
        <v>44.26253043505978</v>
      </c>
      <c r="H69" s="118">
        <f t="shared" ref="H69" si="25">SUM(H70:H73)</f>
        <v>61878462.609999999</v>
      </c>
      <c r="I69" s="10">
        <f t="shared" si="22"/>
        <v>120.91920458913938</v>
      </c>
    </row>
    <row r="70" spans="1:9" x14ac:dyDescent="0.25">
      <c r="A70" s="60">
        <v>1101</v>
      </c>
      <c r="B70" s="61" t="s">
        <v>70</v>
      </c>
      <c r="C70" s="132">
        <v>71424</v>
      </c>
      <c r="D70" s="102">
        <v>111609695</v>
      </c>
      <c r="E70" s="102">
        <v>45864000.130000003</v>
      </c>
      <c r="F70" s="62">
        <f t="shared" si="19"/>
        <v>64213.709859431001</v>
      </c>
      <c r="G70" s="62">
        <f t="shared" si="23"/>
        <v>41.093204429955662</v>
      </c>
      <c r="H70" s="102">
        <v>42909079.149999999</v>
      </c>
      <c r="I70" s="20">
        <f t="shared" si="22"/>
        <v>106.88647027280706</v>
      </c>
    </row>
    <row r="71" spans="1:9" x14ac:dyDescent="0.25">
      <c r="A71" s="63">
        <v>1102</v>
      </c>
      <c r="B71" s="64" t="s">
        <v>69</v>
      </c>
      <c r="C71" s="132">
        <v>6881</v>
      </c>
      <c r="D71" s="102">
        <v>4104837</v>
      </c>
      <c r="E71" s="102">
        <v>1702204.67</v>
      </c>
      <c r="F71" s="19">
        <f t="shared" si="19"/>
        <v>24737.751344281351</v>
      </c>
      <c r="G71" s="19">
        <f t="shared" si="23"/>
        <v>41.468264635112185</v>
      </c>
      <c r="H71" s="102">
        <v>1720213.46</v>
      </c>
      <c r="I71" s="20">
        <f t="shared" si="22"/>
        <v>98.953107249840954</v>
      </c>
    </row>
    <row r="72" spans="1:9" x14ac:dyDescent="0.25">
      <c r="A72" s="63">
        <v>1103</v>
      </c>
      <c r="B72" s="64" t="s">
        <v>68</v>
      </c>
      <c r="C72" s="132">
        <v>30233</v>
      </c>
      <c r="D72" s="102">
        <v>53329000</v>
      </c>
      <c r="E72" s="102">
        <v>27256740</v>
      </c>
      <c r="F72" s="19">
        <f t="shared" si="19"/>
        <v>90155.591572123172</v>
      </c>
      <c r="G72" s="19">
        <f t="shared" si="23"/>
        <v>51.110540231393799</v>
      </c>
      <c r="H72" s="102">
        <v>17249170</v>
      </c>
      <c r="I72" s="20">
        <f t="shared" si="22"/>
        <v>158.01769012653941</v>
      </c>
    </row>
    <row r="73" spans="1:9" ht="0.75" customHeight="1" thickBot="1" x14ac:dyDescent="0.3">
      <c r="A73" s="66">
        <v>1105</v>
      </c>
      <c r="B73" s="67" t="s">
        <v>67</v>
      </c>
      <c r="C73" s="137">
        <v>0</v>
      </c>
      <c r="D73" s="101">
        <v>0</v>
      </c>
      <c r="E73" s="101">
        <v>0</v>
      </c>
      <c r="F73" s="27" t="e">
        <f t="shared" si="19"/>
        <v>#DIV/0!</v>
      </c>
      <c r="G73" s="27" t="e">
        <f t="shared" si="23"/>
        <v>#DIV/0!</v>
      </c>
      <c r="H73" s="119">
        <v>0</v>
      </c>
      <c r="I73" s="68" t="e">
        <f t="shared" si="22"/>
        <v>#DIV/0!</v>
      </c>
    </row>
    <row r="74" spans="1:9" s="59" customFormat="1" ht="15" customHeight="1" thickBot="1" x14ac:dyDescent="0.3">
      <c r="A74" s="57">
        <v>1200</v>
      </c>
      <c r="B74" s="58" t="s">
        <v>66</v>
      </c>
      <c r="C74" s="135">
        <f>SUM(C75:C77)</f>
        <v>15864</v>
      </c>
      <c r="D74" s="100">
        <f t="shared" ref="D74:E74" si="26">SUM(D75:D77)</f>
        <v>17997000</v>
      </c>
      <c r="E74" s="100">
        <f t="shared" si="26"/>
        <v>8986129.0800000001</v>
      </c>
      <c r="F74" s="9">
        <f t="shared" si="19"/>
        <v>56644.787443267771</v>
      </c>
      <c r="G74" s="9">
        <f t="shared" si="23"/>
        <v>49.931261210201697</v>
      </c>
      <c r="H74" s="118">
        <f t="shared" ref="H74" si="27">SUM(H75:H77)</f>
        <v>7695567.4000000004</v>
      </c>
      <c r="I74" s="10">
        <f t="shared" si="22"/>
        <v>116.77019526851262</v>
      </c>
    </row>
    <row r="75" spans="1:9" ht="18" hidden="1" customHeight="1" x14ac:dyDescent="0.25">
      <c r="A75" s="60">
        <v>1201</v>
      </c>
      <c r="B75" s="61" t="s">
        <v>65</v>
      </c>
      <c r="C75" s="136">
        <v>0</v>
      </c>
      <c r="D75" s="101">
        <v>0</v>
      </c>
      <c r="E75" s="102">
        <v>0</v>
      </c>
      <c r="F75" s="62" t="e">
        <f t="shared" si="19"/>
        <v>#DIV/0!</v>
      </c>
      <c r="G75" s="62" t="e">
        <f t="shared" si="23"/>
        <v>#DIV/0!</v>
      </c>
      <c r="H75" s="119">
        <v>0</v>
      </c>
      <c r="I75" s="20" t="e">
        <f t="shared" si="22"/>
        <v>#DIV/0!</v>
      </c>
    </row>
    <row r="76" spans="1:9" x14ac:dyDescent="0.25">
      <c r="A76" s="63">
        <v>1202</v>
      </c>
      <c r="B76" s="64" t="s">
        <v>64</v>
      </c>
      <c r="C76" s="132">
        <v>9164</v>
      </c>
      <c r="D76" s="102">
        <v>10697000</v>
      </c>
      <c r="E76" s="102">
        <v>6140220</v>
      </c>
      <c r="F76" s="19">
        <f t="shared" si="19"/>
        <v>67003.710170231338</v>
      </c>
      <c r="G76" s="19">
        <f t="shared" si="23"/>
        <v>57.401327474992989</v>
      </c>
      <c r="H76" s="102">
        <v>4920860</v>
      </c>
      <c r="I76" s="65">
        <f t="shared" si="22"/>
        <v>124.77940847737996</v>
      </c>
    </row>
    <row r="77" spans="1:9" ht="15.75" thickBot="1" x14ac:dyDescent="0.3">
      <c r="A77" s="66">
        <v>1204</v>
      </c>
      <c r="B77" s="67" t="s">
        <v>63</v>
      </c>
      <c r="C77" s="132">
        <v>6700</v>
      </c>
      <c r="D77" s="102">
        <v>7300000</v>
      </c>
      <c r="E77" s="102">
        <v>2845909.08</v>
      </c>
      <c r="F77" s="27">
        <f t="shared" si="19"/>
        <v>42476.254925373141</v>
      </c>
      <c r="G77" s="27">
        <f t="shared" si="23"/>
        <v>38.985055890410955</v>
      </c>
      <c r="H77" s="102">
        <v>2774707.4</v>
      </c>
      <c r="I77" s="68">
        <f t="shared" si="22"/>
        <v>102.56609687926014</v>
      </c>
    </row>
    <row r="78" spans="1:9" s="59" customFormat="1" ht="24.75" hidden="1" thickBot="1" x14ac:dyDescent="0.3">
      <c r="A78" s="57">
        <v>1300</v>
      </c>
      <c r="B78" s="58" t="s">
        <v>62</v>
      </c>
      <c r="C78" s="135">
        <f>SUM(C79)</f>
        <v>0</v>
      </c>
      <c r="D78" s="100">
        <f t="shared" ref="D78:E78" si="28">SUM(D79)</f>
        <v>0</v>
      </c>
      <c r="E78" s="100">
        <f t="shared" si="28"/>
        <v>0</v>
      </c>
      <c r="F78" s="9" t="e">
        <f t="shared" si="19"/>
        <v>#DIV/0!</v>
      </c>
      <c r="G78" s="9" t="e">
        <f t="shared" si="23"/>
        <v>#DIV/0!</v>
      </c>
      <c r="H78" s="118">
        <f t="shared" ref="H78" si="29">SUM(H79)</f>
        <v>0</v>
      </c>
      <c r="I78" s="10" t="e">
        <f t="shared" si="22"/>
        <v>#DIV/0!</v>
      </c>
    </row>
    <row r="79" spans="1:9" ht="15.75" hidden="1" thickBot="1" x14ac:dyDescent="0.3">
      <c r="A79" s="73">
        <v>1301</v>
      </c>
      <c r="B79" s="74" t="s">
        <v>61</v>
      </c>
      <c r="C79" s="132">
        <v>0</v>
      </c>
      <c r="D79" s="102">
        <v>0</v>
      </c>
      <c r="E79" s="101">
        <v>0</v>
      </c>
      <c r="F79" s="69" t="e">
        <f t="shared" si="19"/>
        <v>#DIV/0!</v>
      </c>
      <c r="G79" s="69" t="e">
        <f t="shared" si="23"/>
        <v>#DIV/0!</v>
      </c>
      <c r="H79" s="119">
        <v>0</v>
      </c>
      <c r="I79" s="28" t="e">
        <f t="shared" si="22"/>
        <v>#DIV/0!</v>
      </c>
    </row>
    <row r="80" spans="1:9" s="59" customFormat="1" ht="24.75" hidden="1" thickBot="1" x14ac:dyDescent="0.3">
      <c r="A80" s="57">
        <v>1400</v>
      </c>
      <c r="B80" s="58" t="s">
        <v>60</v>
      </c>
      <c r="C80" s="135">
        <f>SUM(C81:C83)</f>
        <v>0</v>
      </c>
      <c r="D80" s="100">
        <f t="shared" ref="D80:E80" si="30">SUM(D81:D83)</f>
        <v>8717967.5899999999</v>
      </c>
      <c r="E80" s="100">
        <f t="shared" si="30"/>
        <v>2114276.9500000002</v>
      </c>
      <c r="F80" s="9" t="e">
        <f t="shared" si="19"/>
        <v>#DIV/0!</v>
      </c>
      <c r="G80" s="9">
        <f t="shared" si="23"/>
        <v>24.251947809776155</v>
      </c>
      <c r="H80" s="118">
        <f t="shared" ref="H80" si="31">SUM(H81:H83)</f>
        <v>1463880.5</v>
      </c>
      <c r="I80" s="10">
        <f t="shared" si="22"/>
        <v>144.42961361941769</v>
      </c>
    </row>
    <row r="81" spans="1:9" ht="24.75" hidden="1" thickBot="1" x14ac:dyDescent="0.3">
      <c r="A81" s="60">
        <v>1401</v>
      </c>
      <c r="B81" s="61" t="s">
        <v>59</v>
      </c>
      <c r="C81" s="136">
        <v>0</v>
      </c>
      <c r="D81" s="101">
        <v>7827835</v>
      </c>
      <c r="E81" s="101">
        <v>1956960</v>
      </c>
      <c r="F81" s="62" t="e">
        <f t="shared" si="19"/>
        <v>#DIV/0!</v>
      </c>
      <c r="G81" s="62">
        <f t="shared" si="23"/>
        <v>25.000015968655447</v>
      </c>
      <c r="H81" s="119">
        <v>1215957</v>
      </c>
      <c r="I81" s="20">
        <f t="shared" si="22"/>
        <v>160.93990165770663</v>
      </c>
    </row>
    <row r="82" spans="1:9" ht="15.75" hidden="1" thickBot="1" x14ac:dyDescent="0.3">
      <c r="A82" s="63">
        <v>1402</v>
      </c>
      <c r="B82" s="64" t="s">
        <v>58</v>
      </c>
      <c r="C82" s="134">
        <v>0</v>
      </c>
      <c r="D82" s="101">
        <v>225537</v>
      </c>
      <c r="E82" s="101">
        <v>43890</v>
      </c>
      <c r="F82" s="62" t="e">
        <f t="shared" si="19"/>
        <v>#DIV/0!</v>
      </c>
      <c r="G82" s="19">
        <f t="shared" si="23"/>
        <v>19.460221604437407</v>
      </c>
      <c r="H82" s="119">
        <v>63572</v>
      </c>
      <c r="I82" s="65">
        <f t="shared" si="22"/>
        <v>69.039828855470958</v>
      </c>
    </row>
    <row r="83" spans="1:9" ht="15.75" hidden="1" thickBot="1" x14ac:dyDescent="0.3">
      <c r="A83" s="66">
        <v>1403</v>
      </c>
      <c r="B83" s="67" t="s">
        <v>57</v>
      </c>
      <c r="C83" s="137">
        <v>0</v>
      </c>
      <c r="D83" s="101">
        <v>664595.59</v>
      </c>
      <c r="E83" s="101">
        <v>113426.95</v>
      </c>
      <c r="F83" s="27" t="e">
        <f t="shared" si="19"/>
        <v>#DIV/0!</v>
      </c>
      <c r="G83" s="27">
        <f t="shared" si="23"/>
        <v>17.067063294837691</v>
      </c>
      <c r="H83" s="119">
        <v>184351.5</v>
      </c>
      <c r="I83" s="65">
        <f t="shared" si="22"/>
        <v>61.527543849656766</v>
      </c>
    </row>
    <row r="84" spans="1:9" s="59" customFormat="1" ht="15.75" thickBot="1" x14ac:dyDescent="0.3">
      <c r="A84" s="75"/>
      <c r="B84" s="76" t="s">
        <v>56</v>
      </c>
      <c r="C84" s="135">
        <f>C4+C16+C19+C23+C34+C39+C43+C52+C55+C63+C69+C74+C78+C80</f>
        <v>5335509.07</v>
      </c>
      <c r="D84" s="100">
        <f>SUM(D4,D16,D19,D23,D34,D39,D43,D52,D63,D69,D74,D78)</f>
        <v>6219502256.5300007</v>
      </c>
      <c r="E84" s="100">
        <f>SUM(E4,E16,E19,E23,E34,E39,E43,E52,E63,E69,E74,E78)</f>
        <v>2315764881.0100002</v>
      </c>
      <c r="F84" s="9">
        <f t="shared" si="19"/>
        <v>43402.885284758784</v>
      </c>
      <c r="G84" s="9">
        <f t="shared" si="23"/>
        <v>37.233926212963823</v>
      </c>
      <c r="H84" s="118">
        <f>SUM(H4,H16,H19,H23,H34,H39,H43,H52,H63,H69,H74,H78)</f>
        <v>2390956868.1500001</v>
      </c>
      <c r="I84" s="10">
        <f t="shared" si="22"/>
        <v>96.855150833474482</v>
      </c>
    </row>
    <row r="86" spans="1:9" ht="14.25" customHeight="1" x14ac:dyDescent="0.25">
      <c r="A86" s="154"/>
      <c r="B86" s="154"/>
      <c r="C86" s="154"/>
      <c r="D86" s="154"/>
      <c r="E86" s="154"/>
      <c r="F86" s="154"/>
      <c r="G86" s="154"/>
      <c r="H86" s="154"/>
      <c r="I86" s="154"/>
    </row>
  </sheetData>
  <mergeCells count="2">
    <mergeCell ref="A2:I2"/>
    <mergeCell ref="A86:I86"/>
  </mergeCells>
  <pageMargins left="0.7" right="0.7" top="0.75" bottom="0.75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4"/>
  <sheetViews>
    <sheetView tabSelected="1" zoomScaleNormal="100" workbookViewId="0">
      <selection activeCell="D29" sqref="D29"/>
    </sheetView>
  </sheetViews>
  <sheetFormatPr defaultColWidth="8.85546875" defaultRowHeight="12" x14ac:dyDescent="0.2"/>
  <cols>
    <col min="1" max="1" width="13" style="33" customWidth="1"/>
    <col min="2" max="2" width="48.5703125" style="33" customWidth="1"/>
    <col min="3" max="3" width="18.5703125" style="138" customWidth="1"/>
    <col min="4" max="4" width="21" style="111" customWidth="1"/>
    <col min="5" max="5" width="20.85546875" style="121" customWidth="1"/>
    <col min="6" max="6" width="22.28515625" style="33" customWidth="1"/>
    <col min="7" max="7" width="18.5703125" style="33" customWidth="1"/>
    <col min="8" max="8" width="18.42578125" style="129" customWidth="1"/>
    <col min="9" max="9" width="11.5703125" style="33" bestFit="1" customWidth="1"/>
    <col min="10" max="16384" width="8.85546875" style="33"/>
  </cols>
  <sheetData>
    <row r="1" spans="1:9" ht="15" customHeight="1" x14ac:dyDescent="0.2"/>
    <row r="2" spans="1:9" ht="33.950000000000003" customHeight="1" thickBot="1" x14ac:dyDescent="0.25">
      <c r="A2" s="155" t="s">
        <v>257</v>
      </c>
      <c r="B2" s="155"/>
      <c r="C2" s="155"/>
      <c r="D2" s="155"/>
      <c r="E2" s="155"/>
      <c r="F2" s="155"/>
      <c r="G2" s="155"/>
      <c r="H2" s="155"/>
      <c r="I2" s="155"/>
    </row>
    <row r="3" spans="1:9" ht="102" customHeight="1" thickBot="1" x14ac:dyDescent="0.25">
      <c r="A3" s="34" t="s">
        <v>159</v>
      </c>
      <c r="B3" s="35" t="s">
        <v>158</v>
      </c>
      <c r="C3" s="139" t="s">
        <v>254</v>
      </c>
      <c r="D3" s="99" t="s">
        <v>258</v>
      </c>
      <c r="E3" s="117" t="s">
        <v>249</v>
      </c>
      <c r="F3" s="4" t="s">
        <v>245</v>
      </c>
      <c r="G3" s="4" t="s">
        <v>246</v>
      </c>
      <c r="H3" s="117" t="s">
        <v>259</v>
      </c>
      <c r="I3" s="5" t="s">
        <v>26</v>
      </c>
    </row>
    <row r="4" spans="1:9" ht="30.75" hidden="1" customHeight="1" thickBot="1" x14ac:dyDescent="0.25">
      <c r="A4" s="36" t="s">
        <v>157</v>
      </c>
      <c r="B4" s="37" t="s">
        <v>170</v>
      </c>
      <c r="C4" s="140">
        <v>0</v>
      </c>
      <c r="D4" s="112">
        <v>0</v>
      </c>
      <c r="E4" s="122">
        <v>0</v>
      </c>
      <c r="F4" s="38" t="e">
        <f t="shared" ref="F4:F26" si="0">E4/C4*100</f>
        <v>#DIV/0!</v>
      </c>
      <c r="G4" s="38" t="e">
        <f>E4/D4*100</f>
        <v>#DIV/0!</v>
      </c>
      <c r="H4" s="122">
        <v>0</v>
      </c>
      <c r="I4" s="79" t="e">
        <f t="shared" ref="I4" si="1">E4/H4*100</f>
        <v>#DIV/0!</v>
      </c>
    </row>
    <row r="5" spans="1:9" ht="30" customHeight="1" x14ac:dyDescent="0.2">
      <c r="A5" s="36" t="s">
        <v>156</v>
      </c>
      <c r="B5" s="37" t="s">
        <v>218</v>
      </c>
      <c r="C5" s="141">
        <v>431617.43</v>
      </c>
      <c r="D5" s="113">
        <v>519521598.33999997</v>
      </c>
      <c r="E5" s="122">
        <v>256326712.81</v>
      </c>
      <c r="F5" s="38">
        <f>E5/C5*100</f>
        <v>59387.479511659207</v>
      </c>
      <c r="G5" s="38">
        <f>E5/D5*100</f>
        <v>49.338990646207449</v>
      </c>
      <c r="H5" s="122">
        <v>211992005.36000001</v>
      </c>
      <c r="I5" s="79">
        <f>E5/H5*100</f>
        <v>120.91338650941661</v>
      </c>
    </row>
    <row r="6" spans="1:9" ht="30" customHeight="1" x14ac:dyDescent="0.2">
      <c r="A6" s="36" t="s">
        <v>155</v>
      </c>
      <c r="B6" s="37" t="s">
        <v>219</v>
      </c>
      <c r="C6" s="142">
        <v>1442402.07</v>
      </c>
      <c r="D6" s="114">
        <v>1533282990</v>
      </c>
      <c r="E6" s="122">
        <v>877268242.34000003</v>
      </c>
      <c r="F6" s="38">
        <f>E6/C6*100</f>
        <v>60819.951703202983</v>
      </c>
      <c r="G6" s="38">
        <f>E6/D6*100</f>
        <v>57.21502475808461</v>
      </c>
      <c r="H6" s="122">
        <v>812934372.66999996</v>
      </c>
      <c r="I6" s="79">
        <f>E6/H6*100</f>
        <v>107.91378392067517</v>
      </c>
    </row>
    <row r="7" spans="1:9" ht="30" customHeight="1" x14ac:dyDescent="0.2">
      <c r="A7" s="36" t="s">
        <v>154</v>
      </c>
      <c r="B7" s="37" t="s">
        <v>220</v>
      </c>
      <c r="C7" s="142">
        <v>20892</v>
      </c>
      <c r="D7" s="114">
        <v>22536000</v>
      </c>
      <c r="E7" s="122">
        <v>7238351.3499999996</v>
      </c>
      <c r="F7" s="38">
        <f>E7/C7*100</f>
        <v>34646.521874401682</v>
      </c>
      <c r="G7" s="38">
        <f>E7/D7*100</f>
        <v>32.119059948526804</v>
      </c>
      <c r="H7" s="122">
        <v>7537299.9400000004</v>
      </c>
      <c r="I7" s="79">
        <f>E7/H7*100</f>
        <v>96.033744280050499</v>
      </c>
    </row>
    <row r="8" spans="1:9" ht="30" customHeight="1" x14ac:dyDescent="0.2">
      <c r="A8" s="36" t="s">
        <v>153</v>
      </c>
      <c r="B8" s="37" t="s">
        <v>221</v>
      </c>
      <c r="C8" s="142">
        <v>108538</v>
      </c>
      <c r="D8" s="114">
        <v>169043532</v>
      </c>
      <c r="E8" s="122">
        <v>74822944.799999997</v>
      </c>
      <c r="F8" s="38">
        <f>E8/C8*100</f>
        <v>68937.095579428395</v>
      </c>
      <c r="G8" s="38">
        <f>E8/D8*100</f>
        <v>44.262530435059766</v>
      </c>
      <c r="H8" s="122">
        <v>61878462.609999999</v>
      </c>
      <c r="I8" s="79">
        <f>E8/H8*100</f>
        <v>120.91920458913935</v>
      </c>
    </row>
    <row r="9" spans="1:9" ht="30" customHeight="1" x14ac:dyDescent="0.2">
      <c r="A9" s="36" t="s">
        <v>152</v>
      </c>
      <c r="B9" s="37" t="s">
        <v>222</v>
      </c>
      <c r="C9" s="142">
        <v>26433.3</v>
      </c>
      <c r="D9" s="114">
        <v>32222380</v>
      </c>
      <c r="E9" s="122">
        <v>2888644.38</v>
      </c>
      <c r="F9" s="38">
        <f>E9/C9*100</f>
        <v>10928.050527175948</v>
      </c>
      <c r="G9" s="38">
        <f>E9/D9*100</f>
        <v>8.9647145245012929</v>
      </c>
      <c r="H9" s="122">
        <v>2527772.7200000002</v>
      </c>
      <c r="I9" s="79">
        <f>E9/H9*100</f>
        <v>114.27627005959617</v>
      </c>
    </row>
    <row r="10" spans="1:9" ht="30" customHeight="1" x14ac:dyDescent="0.2">
      <c r="A10" s="36" t="s">
        <v>151</v>
      </c>
      <c r="B10" s="37" t="s">
        <v>223</v>
      </c>
      <c r="C10" s="142">
        <v>24212.35</v>
      </c>
      <c r="D10" s="114">
        <v>17213025</v>
      </c>
      <c r="E10" s="122">
        <v>7160900.3499999996</v>
      </c>
      <c r="F10" s="38">
        <f>E10/C10*100</f>
        <v>29575.404080975204</v>
      </c>
      <c r="G10" s="38">
        <f>E10/D10*100</f>
        <v>41.601638003779115</v>
      </c>
      <c r="H10" s="122">
        <v>7857532.0099999998</v>
      </c>
      <c r="I10" s="79">
        <f>E10/H10*100</f>
        <v>91.134217982014945</v>
      </c>
    </row>
    <row r="11" spans="1:9" ht="30" customHeight="1" x14ac:dyDescent="0.2">
      <c r="A11" s="36" t="s">
        <v>150</v>
      </c>
      <c r="B11" s="37" t="s">
        <v>224</v>
      </c>
      <c r="C11" s="142">
        <v>66985</v>
      </c>
      <c r="D11" s="114">
        <v>100520258.27</v>
      </c>
      <c r="E11" s="122">
        <v>29370154.02</v>
      </c>
      <c r="F11" s="38">
        <f>E11/C11*100</f>
        <v>43845.867015003358</v>
      </c>
      <c r="G11" s="38">
        <f>E11/D11*100</f>
        <v>29.218144208415193</v>
      </c>
      <c r="H11" s="122">
        <v>25746058.920000002</v>
      </c>
      <c r="I11" s="79">
        <f>E11/H11*100</f>
        <v>114.07631013065358</v>
      </c>
    </row>
    <row r="12" spans="1:9" ht="30" customHeight="1" x14ac:dyDescent="0.2">
      <c r="A12" s="36" t="s">
        <v>149</v>
      </c>
      <c r="B12" s="37" t="s">
        <v>225</v>
      </c>
      <c r="C12" s="142">
        <v>21659.1</v>
      </c>
      <c r="D12" s="114">
        <v>21837862</v>
      </c>
      <c r="E12" s="122">
        <v>21837844.800000001</v>
      </c>
      <c r="F12" s="38">
        <f>E12/C12*100</f>
        <v>100825.26420765408</v>
      </c>
      <c r="G12" s="38">
        <f>E12/D12*100</f>
        <v>99.999921237710907</v>
      </c>
      <c r="H12" s="122">
        <v>18664940.699999999</v>
      </c>
      <c r="I12" s="79">
        <f>E12/H12*100</f>
        <v>116.99927233093219</v>
      </c>
    </row>
    <row r="13" spans="1:9" ht="39" customHeight="1" x14ac:dyDescent="0.2">
      <c r="A13" s="36" t="s">
        <v>148</v>
      </c>
      <c r="B13" s="37" t="s">
        <v>226</v>
      </c>
      <c r="C13" s="142">
        <v>700685.71</v>
      </c>
      <c r="D13" s="114">
        <v>526111117.64999998</v>
      </c>
      <c r="E13" s="122">
        <v>91691926.310000002</v>
      </c>
      <c r="F13" s="38">
        <f>E13/C13*100</f>
        <v>13086.027729893336</v>
      </c>
      <c r="G13" s="38">
        <f>E13/D13*100</f>
        <v>17.428243432597228</v>
      </c>
      <c r="H13" s="122">
        <v>94579800.890000001</v>
      </c>
      <c r="I13" s="79">
        <f>E13/H13*100</f>
        <v>96.946626496540517</v>
      </c>
    </row>
    <row r="14" spans="1:9" ht="30" customHeight="1" x14ac:dyDescent="0.2">
      <c r="A14" s="36" t="s">
        <v>147</v>
      </c>
      <c r="B14" s="37" t="s">
        <v>227</v>
      </c>
      <c r="C14" s="142">
        <v>3900</v>
      </c>
      <c r="D14" s="114">
        <v>3641839</v>
      </c>
      <c r="E14" s="122">
        <v>0</v>
      </c>
      <c r="F14" s="38">
        <f>E14/C14*100</f>
        <v>0</v>
      </c>
      <c r="G14" s="38">
        <f>E14/D14*100</f>
        <v>0</v>
      </c>
      <c r="H14" s="122">
        <v>117857.14</v>
      </c>
      <c r="I14" s="79">
        <f>E14/H14*100</f>
        <v>0</v>
      </c>
    </row>
    <row r="15" spans="1:9" ht="30" customHeight="1" x14ac:dyDescent="0.2">
      <c r="A15" s="36" t="s">
        <v>146</v>
      </c>
      <c r="B15" s="37" t="s">
        <v>228</v>
      </c>
      <c r="C15" s="142">
        <v>355578.6</v>
      </c>
      <c r="D15" s="114">
        <v>551470906.37</v>
      </c>
      <c r="E15" s="122">
        <v>235726366.25999999</v>
      </c>
      <c r="F15" s="38">
        <f>E15/C15*100</f>
        <v>66293.743847351885</v>
      </c>
      <c r="G15" s="38">
        <f>E15/D15*100</f>
        <v>42.745023089548702</v>
      </c>
      <c r="H15" s="122">
        <v>189633191.94999999</v>
      </c>
      <c r="I15" s="79">
        <f>E15/H15*100</f>
        <v>124.30649077623144</v>
      </c>
    </row>
    <row r="16" spans="1:9" ht="54" customHeight="1" x14ac:dyDescent="0.2">
      <c r="A16" s="36" t="s">
        <v>145</v>
      </c>
      <c r="B16" s="37" t="s">
        <v>229</v>
      </c>
      <c r="C16" s="142">
        <v>37013.620000000003</v>
      </c>
      <c r="D16" s="114">
        <v>53749710</v>
      </c>
      <c r="E16" s="122">
        <v>24467099.460000001</v>
      </c>
      <c r="F16" s="38">
        <f>E16/C16*100</f>
        <v>66102.962801260714</v>
      </c>
      <c r="G16" s="38">
        <f>E16/D16*100</f>
        <v>45.520430640462997</v>
      </c>
      <c r="H16" s="122">
        <v>23346440.899999999</v>
      </c>
      <c r="I16" s="79">
        <f>E16/H16*100</f>
        <v>104.8001259155523</v>
      </c>
    </row>
    <row r="17" spans="1:9" ht="42" customHeight="1" x14ac:dyDescent="0.2">
      <c r="A17" s="36" t="s">
        <v>144</v>
      </c>
      <c r="B17" s="37" t="s">
        <v>230</v>
      </c>
      <c r="C17" s="142">
        <v>469785</v>
      </c>
      <c r="D17" s="114">
        <v>854598815.98000002</v>
      </c>
      <c r="E17" s="122">
        <v>295037920.85000002</v>
      </c>
      <c r="F17" s="38">
        <f>E17/C17*100</f>
        <v>62802.754632438242</v>
      </c>
      <c r="G17" s="38">
        <f>E17/D17*100</f>
        <v>34.523558344937463</v>
      </c>
      <c r="H17" s="122">
        <v>232207232.96000001</v>
      </c>
      <c r="I17" s="79">
        <f>E17/H17*100</f>
        <v>127.05802359775038</v>
      </c>
    </row>
    <row r="18" spans="1:9" ht="30" customHeight="1" x14ac:dyDescent="0.2">
      <c r="A18" s="36" t="s">
        <v>143</v>
      </c>
      <c r="B18" s="39" t="s">
        <v>231</v>
      </c>
      <c r="C18" s="142">
        <v>47021</v>
      </c>
      <c r="D18" s="114">
        <v>53899701</v>
      </c>
      <c r="E18" s="122">
        <v>24755969.050000001</v>
      </c>
      <c r="F18" s="38">
        <f>E18/C18*100</f>
        <v>52648.750664596671</v>
      </c>
      <c r="G18" s="38">
        <f>E18/D18*100</f>
        <v>45.929696437462617</v>
      </c>
      <c r="H18" s="122">
        <v>23435038.920000002</v>
      </c>
      <c r="I18" s="79">
        <f>E18/H18*100</f>
        <v>105.63656042778187</v>
      </c>
    </row>
    <row r="19" spans="1:9" ht="30" customHeight="1" x14ac:dyDescent="0.2">
      <c r="A19" s="36" t="s">
        <v>142</v>
      </c>
      <c r="B19" s="37" t="s">
        <v>232</v>
      </c>
      <c r="C19" s="142">
        <v>1700</v>
      </c>
      <c r="D19" s="114">
        <v>1500000</v>
      </c>
      <c r="E19" s="123"/>
      <c r="F19" s="38">
        <f>E19/C19*100</f>
        <v>0</v>
      </c>
      <c r="G19" s="38">
        <f>E19/D19*100</f>
        <v>0</v>
      </c>
      <c r="H19" s="123">
        <v>0</v>
      </c>
      <c r="I19" s="79" t="e">
        <f>E19/H19*100</f>
        <v>#DIV/0!</v>
      </c>
    </row>
    <row r="20" spans="1:9" ht="30" customHeight="1" x14ac:dyDescent="0.2">
      <c r="A20" s="36" t="s">
        <v>141</v>
      </c>
      <c r="B20" s="39" t="s">
        <v>233</v>
      </c>
      <c r="C20" s="142">
        <v>883616.17</v>
      </c>
      <c r="D20" s="114">
        <v>413521074.02999997</v>
      </c>
      <c r="E20" s="122">
        <v>118654903.18000001</v>
      </c>
      <c r="F20" s="38">
        <f>E20/C20*100</f>
        <v>13428.330898471449</v>
      </c>
      <c r="G20" s="38">
        <f>E20/D20*100</f>
        <v>28.69379836525378</v>
      </c>
      <c r="H20" s="122">
        <v>329679151.47000003</v>
      </c>
      <c r="I20" s="79">
        <f>E20/H20*100</f>
        <v>35.99102419759695</v>
      </c>
    </row>
    <row r="21" spans="1:9" ht="33" customHeight="1" x14ac:dyDescent="0.2">
      <c r="A21" s="40" t="s">
        <v>140</v>
      </c>
      <c r="B21" s="41" t="s">
        <v>241</v>
      </c>
      <c r="C21" s="157">
        <v>0</v>
      </c>
      <c r="D21" s="158">
        <v>0</v>
      </c>
      <c r="E21" s="124"/>
      <c r="F21" s="42" t="e">
        <f>E21/C21*100</f>
        <v>#DIV/0!</v>
      </c>
      <c r="G21" s="42" t="e">
        <f>E21/D21*100</f>
        <v>#DIV/0!</v>
      </c>
      <c r="H21" s="124">
        <v>0</v>
      </c>
      <c r="I21" s="156" t="e">
        <f>E21/H21*100</f>
        <v>#DIV/0!</v>
      </c>
    </row>
    <row r="22" spans="1:9" ht="42.95" customHeight="1" x14ac:dyDescent="0.2">
      <c r="A22" s="167" t="s">
        <v>160</v>
      </c>
      <c r="B22" s="37" t="s">
        <v>234</v>
      </c>
      <c r="C22" s="143">
        <v>622041.32999999996</v>
      </c>
      <c r="D22" s="168">
        <v>637881826.00999999</v>
      </c>
      <c r="E22" s="122">
        <v>38692887.270000003</v>
      </c>
      <c r="F22" s="38">
        <f>E22/C22*100</f>
        <v>6220.3081055723433</v>
      </c>
      <c r="G22" s="38">
        <f>E22/D22*100</f>
        <v>6.0658394223310914</v>
      </c>
      <c r="H22" s="122">
        <v>305664951.97000003</v>
      </c>
      <c r="I22" s="38">
        <f>E22/H22*100</f>
        <v>12.658594654253189</v>
      </c>
    </row>
    <row r="23" spans="1:9" ht="42.95" customHeight="1" x14ac:dyDescent="0.2">
      <c r="A23" s="167" t="s">
        <v>261</v>
      </c>
      <c r="B23" s="37"/>
      <c r="C23" s="143"/>
      <c r="D23" s="168">
        <v>557152265.80999994</v>
      </c>
      <c r="E23" s="122">
        <v>173067617.56999999</v>
      </c>
      <c r="F23" s="38" t="e">
        <f>E23/C23*100</f>
        <v>#DIV/0!</v>
      </c>
      <c r="G23" s="38">
        <f>E23/D23*100</f>
        <v>31.062893968202854</v>
      </c>
      <c r="H23" s="122">
        <v>0</v>
      </c>
      <c r="I23" s="38" t="e">
        <f>E23/H23*100</f>
        <v>#DIV/0!</v>
      </c>
    </row>
    <row r="24" spans="1:9" ht="18" customHeight="1" thickBot="1" x14ac:dyDescent="0.25">
      <c r="A24" s="159"/>
      <c r="B24" s="160" t="s">
        <v>139</v>
      </c>
      <c r="C24" s="161">
        <f>SUM(C4:C22)</f>
        <v>5264080.6800000006</v>
      </c>
      <c r="D24" s="162">
        <f>SUM(D4:D23)</f>
        <v>6069704901.460001</v>
      </c>
      <c r="E24" s="163">
        <f>SUM(E4:E23)</f>
        <v>2279008484.8000002</v>
      </c>
      <c r="F24" s="164">
        <f>E24/C24*100</f>
        <v>43293.570584104345</v>
      </c>
      <c r="G24" s="164">
        <f t="shared" ref="G24:G26" si="2">E24/D24*100</f>
        <v>37.547269954620191</v>
      </c>
      <c r="H24" s="165">
        <f>SUM(H4:H23)</f>
        <v>2347802111.1300006</v>
      </c>
      <c r="I24" s="166">
        <f t="shared" ref="I24:I41" si="3">E24/H24*100</f>
        <v>97.069871178500222</v>
      </c>
    </row>
    <row r="25" spans="1:9" ht="24" x14ac:dyDescent="0.2">
      <c r="A25" s="36" t="s">
        <v>138</v>
      </c>
      <c r="B25" s="39" t="s">
        <v>235</v>
      </c>
      <c r="C25" s="143">
        <v>9436.2000000000007</v>
      </c>
      <c r="D25" s="115">
        <v>9765600</v>
      </c>
      <c r="E25" s="125">
        <v>4355339.96</v>
      </c>
      <c r="F25" s="38">
        <f t="shared" si="0"/>
        <v>46155.655454526182</v>
      </c>
      <c r="G25" s="44">
        <f t="shared" si="2"/>
        <v>44.598795363316128</v>
      </c>
      <c r="H25" s="125">
        <v>4411735.6399999997</v>
      </c>
      <c r="I25" s="79">
        <f t="shared" si="3"/>
        <v>98.72168949814953</v>
      </c>
    </row>
    <row r="26" spans="1:9" ht="36" customHeight="1" x14ac:dyDescent="0.2">
      <c r="A26" s="45" t="s">
        <v>137</v>
      </c>
      <c r="B26" s="46" t="s">
        <v>171</v>
      </c>
      <c r="C26" s="144">
        <f>SUM(C28:C40)</f>
        <v>61992.19</v>
      </c>
      <c r="D26" s="107">
        <f>SUM(D28:D41)</f>
        <v>140031755.06999999</v>
      </c>
      <c r="E26" s="126">
        <f>SUM(E28:E41)</f>
        <v>32401056.25</v>
      </c>
      <c r="F26" s="47">
        <f t="shared" si="0"/>
        <v>52266.352019504397</v>
      </c>
      <c r="G26" s="48">
        <f t="shared" si="2"/>
        <v>23.138363318950866</v>
      </c>
      <c r="H26" s="126">
        <f>SUM(H27:H41)</f>
        <v>38743021.380000003</v>
      </c>
      <c r="I26" s="81">
        <f t="shared" si="3"/>
        <v>83.630690369249663</v>
      </c>
    </row>
    <row r="27" spans="1:9" ht="19.5" hidden="1" customHeight="1" x14ac:dyDescent="0.2">
      <c r="A27" s="98">
        <v>9900000040</v>
      </c>
      <c r="B27" s="41"/>
      <c r="C27" s="140">
        <v>0</v>
      </c>
      <c r="D27" s="116"/>
      <c r="E27" s="122"/>
      <c r="F27" s="38"/>
      <c r="G27" s="44"/>
      <c r="H27" s="122">
        <v>0</v>
      </c>
      <c r="I27" s="81"/>
    </row>
    <row r="28" spans="1:9" ht="33" customHeight="1" x14ac:dyDescent="0.2">
      <c r="A28" s="95" t="s">
        <v>237</v>
      </c>
      <c r="B28" s="41" t="s">
        <v>236</v>
      </c>
      <c r="C28" s="143">
        <v>2000</v>
      </c>
      <c r="D28" s="114">
        <v>1633400</v>
      </c>
      <c r="E28" s="122"/>
      <c r="F28" s="38">
        <f t="shared" ref="F28:F39" si="4">E28/C28*100</f>
        <v>0</v>
      </c>
      <c r="G28" s="38">
        <f t="shared" ref="G28:G40" si="5">E28/D28*100</f>
        <v>0</v>
      </c>
      <c r="H28" s="122">
        <v>0</v>
      </c>
      <c r="I28" s="79" t="e">
        <f t="shared" si="3"/>
        <v>#DIV/0!</v>
      </c>
    </row>
    <row r="29" spans="1:9" ht="33" customHeight="1" x14ac:dyDescent="0.2">
      <c r="A29" s="96">
        <v>9900000080</v>
      </c>
      <c r="B29" s="37" t="s">
        <v>239</v>
      </c>
      <c r="C29" s="143">
        <v>0</v>
      </c>
      <c r="D29" s="114">
        <v>62378026.5</v>
      </c>
      <c r="E29" s="122">
        <v>17632583.93</v>
      </c>
      <c r="F29" s="38" t="e">
        <f t="shared" si="4"/>
        <v>#DIV/0!</v>
      </c>
      <c r="G29" s="38"/>
      <c r="H29" s="122">
        <v>35504757.740000002</v>
      </c>
      <c r="I29" s="79">
        <f t="shared" si="3"/>
        <v>49.662594684134291</v>
      </c>
    </row>
    <row r="30" spans="1:9" ht="33" customHeight="1" x14ac:dyDescent="0.2">
      <c r="A30" s="97">
        <v>9900000100</v>
      </c>
      <c r="B30" s="50" t="s">
        <v>240</v>
      </c>
      <c r="C30" s="143">
        <v>0</v>
      </c>
      <c r="D30" s="114">
        <v>195000</v>
      </c>
      <c r="E30" s="122">
        <v>195000</v>
      </c>
      <c r="F30" s="38" t="e">
        <f t="shared" si="4"/>
        <v>#DIV/0!</v>
      </c>
      <c r="G30" s="38"/>
      <c r="H30" s="122">
        <v>0</v>
      </c>
      <c r="I30" s="79" t="e">
        <f t="shared" si="3"/>
        <v>#DIV/0!</v>
      </c>
    </row>
    <row r="31" spans="1:9" ht="36.75" thickBot="1" x14ac:dyDescent="0.25">
      <c r="A31" s="49">
        <v>9900004000</v>
      </c>
      <c r="B31" s="50" t="s">
        <v>238</v>
      </c>
      <c r="C31" s="143">
        <v>59992.19</v>
      </c>
      <c r="D31" s="106">
        <v>75825328.569999993</v>
      </c>
      <c r="E31" s="122">
        <v>14573472.32</v>
      </c>
      <c r="F31" s="38">
        <f t="shared" si="4"/>
        <v>24292.282578782339</v>
      </c>
      <c r="G31" s="38">
        <f t="shared" si="5"/>
        <v>19.219794486674918</v>
      </c>
      <c r="H31" s="122">
        <v>3238263.64</v>
      </c>
      <c r="I31" s="79">
        <f t="shared" si="3"/>
        <v>450.03971078772327</v>
      </c>
    </row>
    <row r="32" spans="1:9" ht="6.75" hidden="1" customHeight="1" x14ac:dyDescent="0.2">
      <c r="A32" s="40" t="s">
        <v>195</v>
      </c>
      <c r="B32" s="41" t="s">
        <v>194</v>
      </c>
      <c r="C32" s="145">
        <v>0</v>
      </c>
      <c r="D32" s="108">
        <v>0</v>
      </c>
      <c r="E32" s="124">
        <v>0</v>
      </c>
      <c r="F32" s="38" t="s">
        <v>198</v>
      </c>
      <c r="G32" s="38" t="s">
        <v>198</v>
      </c>
      <c r="H32" s="124">
        <v>0</v>
      </c>
      <c r="I32" s="79" t="e">
        <f t="shared" si="3"/>
        <v>#DIV/0!</v>
      </c>
    </row>
    <row r="33" spans="1:9" ht="36" hidden="1" x14ac:dyDescent="0.2">
      <c r="A33" s="36" t="s">
        <v>174</v>
      </c>
      <c r="B33" s="39" t="s">
        <v>172</v>
      </c>
      <c r="C33" s="140">
        <v>0</v>
      </c>
      <c r="D33" s="106">
        <v>0</v>
      </c>
      <c r="E33" s="122">
        <v>0</v>
      </c>
      <c r="F33" s="38" t="e">
        <f t="shared" si="4"/>
        <v>#DIV/0!</v>
      </c>
      <c r="G33" s="38" t="e">
        <f t="shared" si="5"/>
        <v>#DIV/0!</v>
      </c>
      <c r="H33" s="122">
        <v>0</v>
      </c>
      <c r="I33" s="79" t="s">
        <v>199</v>
      </c>
    </row>
    <row r="34" spans="1:9" hidden="1" x14ac:dyDescent="0.2">
      <c r="A34" s="36" t="s">
        <v>187</v>
      </c>
      <c r="B34" s="37" t="s">
        <v>179</v>
      </c>
      <c r="C34" s="140">
        <v>0</v>
      </c>
      <c r="D34" s="106">
        <v>0</v>
      </c>
      <c r="E34" s="122">
        <v>0</v>
      </c>
      <c r="F34" s="38" t="e">
        <f t="shared" si="4"/>
        <v>#DIV/0!</v>
      </c>
      <c r="G34" s="38" t="e">
        <f t="shared" si="5"/>
        <v>#DIV/0!</v>
      </c>
      <c r="H34" s="122">
        <v>0</v>
      </c>
      <c r="I34" s="79" t="e">
        <f t="shared" si="3"/>
        <v>#DIV/0!</v>
      </c>
    </row>
    <row r="35" spans="1:9" ht="48" hidden="1" x14ac:dyDescent="0.2">
      <c r="A35" s="36" t="s">
        <v>186</v>
      </c>
      <c r="B35" s="37" t="s">
        <v>178</v>
      </c>
      <c r="C35" s="140">
        <v>0</v>
      </c>
      <c r="D35" s="106">
        <v>0</v>
      </c>
      <c r="E35" s="122">
        <v>0</v>
      </c>
      <c r="F35" s="38" t="e">
        <f t="shared" si="4"/>
        <v>#DIV/0!</v>
      </c>
      <c r="G35" s="38" t="e">
        <f t="shared" si="5"/>
        <v>#DIV/0!</v>
      </c>
      <c r="H35" s="122">
        <v>0</v>
      </c>
      <c r="I35" s="79" t="s">
        <v>198</v>
      </c>
    </row>
    <row r="36" spans="1:9" ht="24" hidden="1" x14ac:dyDescent="0.2">
      <c r="A36" s="36" t="s">
        <v>177</v>
      </c>
      <c r="B36" s="37" t="s">
        <v>176</v>
      </c>
      <c r="C36" s="140">
        <v>0</v>
      </c>
      <c r="D36" s="106">
        <v>0</v>
      </c>
      <c r="E36" s="122">
        <v>0</v>
      </c>
      <c r="F36" s="38" t="e">
        <f t="shared" si="4"/>
        <v>#DIV/0!</v>
      </c>
      <c r="G36" s="38" t="e">
        <f t="shared" si="5"/>
        <v>#DIV/0!</v>
      </c>
      <c r="H36" s="122">
        <v>0</v>
      </c>
      <c r="I36" s="79" t="e">
        <f t="shared" si="3"/>
        <v>#DIV/0!</v>
      </c>
    </row>
    <row r="37" spans="1:9" ht="36" hidden="1" x14ac:dyDescent="0.2">
      <c r="A37" s="36" t="s">
        <v>175</v>
      </c>
      <c r="B37" s="39" t="s">
        <v>173</v>
      </c>
      <c r="C37" s="140">
        <v>0</v>
      </c>
      <c r="D37" s="106">
        <v>0</v>
      </c>
      <c r="E37" s="122">
        <v>0</v>
      </c>
      <c r="F37" s="38" t="s">
        <v>198</v>
      </c>
      <c r="G37" s="38" t="e">
        <f t="shared" si="5"/>
        <v>#DIV/0!</v>
      </c>
      <c r="H37" s="122">
        <v>0</v>
      </c>
      <c r="I37" s="79" t="s">
        <v>198</v>
      </c>
    </row>
    <row r="38" spans="1:9" hidden="1" x14ac:dyDescent="0.2">
      <c r="A38" s="36" t="s">
        <v>181</v>
      </c>
      <c r="B38" s="37" t="s">
        <v>180</v>
      </c>
      <c r="C38" s="140">
        <v>0</v>
      </c>
      <c r="D38" s="106">
        <v>0</v>
      </c>
      <c r="E38" s="122">
        <v>0</v>
      </c>
      <c r="F38" s="38" t="e">
        <f t="shared" si="4"/>
        <v>#DIV/0!</v>
      </c>
      <c r="G38" s="38" t="e">
        <f t="shared" si="5"/>
        <v>#DIV/0!</v>
      </c>
      <c r="H38" s="122">
        <v>0</v>
      </c>
      <c r="I38" s="79" t="s">
        <v>199</v>
      </c>
    </row>
    <row r="39" spans="1:9" ht="36" hidden="1" x14ac:dyDescent="0.2">
      <c r="A39" s="36" t="s">
        <v>184</v>
      </c>
      <c r="B39" s="37" t="s">
        <v>182</v>
      </c>
      <c r="C39" s="140">
        <v>0</v>
      </c>
      <c r="D39" s="106">
        <v>0</v>
      </c>
      <c r="E39" s="122">
        <v>0</v>
      </c>
      <c r="F39" s="38" t="e">
        <f t="shared" si="4"/>
        <v>#DIV/0!</v>
      </c>
      <c r="G39" s="38" t="e">
        <f t="shared" si="5"/>
        <v>#DIV/0!</v>
      </c>
      <c r="H39" s="122">
        <v>0</v>
      </c>
      <c r="I39" s="79" t="s">
        <v>198</v>
      </c>
    </row>
    <row r="40" spans="1:9" ht="24" hidden="1" x14ac:dyDescent="0.2">
      <c r="A40" s="36" t="s">
        <v>185</v>
      </c>
      <c r="B40" s="37" t="s">
        <v>183</v>
      </c>
      <c r="C40" s="140">
        <v>0</v>
      </c>
      <c r="D40" s="106">
        <v>0</v>
      </c>
      <c r="E40" s="122">
        <v>0</v>
      </c>
      <c r="F40" s="38" t="s">
        <v>198</v>
      </c>
      <c r="G40" s="38" t="e">
        <f t="shared" si="5"/>
        <v>#DIV/0!</v>
      </c>
      <c r="H40" s="122">
        <v>0</v>
      </c>
      <c r="I40" s="79" t="e">
        <f t="shared" si="3"/>
        <v>#DIV/0!</v>
      </c>
    </row>
    <row r="41" spans="1:9" ht="35.25" hidden="1" customHeight="1" thickBot="1" x14ac:dyDescent="0.25">
      <c r="A41" s="49" t="s">
        <v>197</v>
      </c>
      <c r="B41" s="50" t="s">
        <v>196</v>
      </c>
      <c r="C41" s="146">
        <v>0</v>
      </c>
      <c r="D41" s="109">
        <v>0</v>
      </c>
      <c r="E41" s="127">
        <v>0</v>
      </c>
      <c r="F41" s="38" t="s">
        <v>198</v>
      </c>
      <c r="G41" s="38" t="s">
        <v>198</v>
      </c>
      <c r="H41" s="127">
        <v>0</v>
      </c>
      <c r="I41" s="79" t="e">
        <f t="shared" si="3"/>
        <v>#DIV/0!</v>
      </c>
    </row>
    <row r="42" spans="1:9" ht="18" customHeight="1" thickBot="1" x14ac:dyDescent="0.25">
      <c r="A42" s="51"/>
      <c r="B42" s="52" t="s">
        <v>56</v>
      </c>
      <c r="C42" s="147">
        <f>C26+C25+C24</f>
        <v>5335509.07</v>
      </c>
      <c r="D42" s="110">
        <f>D26+D25+D24</f>
        <v>6219502256.5300007</v>
      </c>
      <c r="E42" s="128">
        <f>E26+E25+E24</f>
        <v>2315764881.0100002</v>
      </c>
      <c r="F42" s="43">
        <f>E42/C42*100</f>
        <v>43402.885284758784</v>
      </c>
      <c r="G42" s="43">
        <f>E42/D42*100</f>
        <v>37.233926212963823</v>
      </c>
      <c r="H42" s="128">
        <f>H26+H25+H24</f>
        <v>2390956868.1500006</v>
      </c>
      <c r="I42" s="80">
        <f>E42/H42*100</f>
        <v>96.855150833474468</v>
      </c>
    </row>
    <row r="43" spans="1:9" x14ac:dyDescent="0.2">
      <c r="A43" s="53"/>
    </row>
    <row r="44" spans="1:9" ht="31.5" customHeight="1" x14ac:dyDescent="0.2">
      <c r="A44" s="154"/>
      <c r="B44" s="154"/>
      <c r="C44" s="154"/>
      <c r="D44" s="154"/>
      <c r="E44" s="154"/>
      <c r="F44" s="154"/>
      <c r="G44" s="154"/>
      <c r="H44" s="154"/>
      <c r="I44" s="154"/>
    </row>
  </sheetData>
  <mergeCells count="2">
    <mergeCell ref="A2:I2"/>
    <mergeCell ref="A44:I44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2026-07-28T13:19:14Z</dcterms:modified>
</cp:coreProperties>
</file>